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D8B7D7B9-2135-410E-8CF8-05ED2ABDC2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M41" i="1" s="1"/>
  <c r="L40" i="1"/>
  <c r="M40" i="1" s="1"/>
  <c r="L37" i="1"/>
  <c r="M37" i="1" s="1"/>
  <c r="L36" i="1"/>
  <c r="M36" i="1" s="1"/>
  <c r="L33" i="1"/>
  <c r="L32" i="1"/>
  <c r="M32" i="1" s="1"/>
  <c r="L31" i="1"/>
  <c r="M31" i="1" s="1"/>
  <c r="M33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K29" i="1" l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58" i="1"/>
  <c r="I58" i="1"/>
  <c r="K57" i="1"/>
  <c r="I57" i="1"/>
  <c r="K53" i="1"/>
  <c r="I53" i="1"/>
  <c r="K42" i="1"/>
  <c r="I42" i="1"/>
  <c r="I38" i="1"/>
  <c r="K86" i="1"/>
  <c r="K79" i="1"/>
  <c r="K72" i="1"/>
  <c r="K68" i="1"/>
  <c r="K34" i="1"/>
  <c r="I86" i="1"/>
  <c r="I79" i="1"/>
  <c r="I72" i="1"/>
  <c r="I68" i="1"/>
  <c r="I34" i="1"/>
</calcChain>
</file>

<file path=xl/sharedStrings.xml><?xml version="1.0" encoding="utf-8"?>
<sst xmlns="http://schemas.openxmlformats.org/spreadsheetml/2006/main" count="162" uniqueCount="52">
  <si>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</si>
  <si>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</si>
  <si>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</si>
  <si>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</si>
  <si>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</si>
  <si>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</si>
  <si>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</si>
  <si>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</si>
  <si>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</si>
  <si>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</si>
  <si>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</si>
  <si>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</si>
  <si>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</si>
  <si>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</si>
  <si>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</si>
  <si>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</si>
  <si>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</si>
  <si>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</si>
  <si>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</si>
  <si>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</si>
  <si>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</si>
  <si>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</si>
  <si>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</si>
  <si>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</si>
  <si>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</si>
  <si>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</si>
  <si>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</si>
  <si>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</si>
  <si>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</si>
  <si>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</si>
  <si>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</si>
  <si>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</si>
  <si>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</si>
  <si>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202E23000</t>
  </si>
  <si>
    <t>202E30000</t>
  </si>
  <si>
    <t>202E32000</t>
  </si>
  <si>
    <t>252E01500</t>
  </si>
  <si>
    <t>PAVEMENT REMOVED</t>
  </si>
  <si>
    <t>SR 14</t>
  </si>
  <si>
    <t>LT./RT.</t>
  </si>
  <si>
    <t>INTERSECTIONS / SIDE STREETS</t>
  </si>
  <si>
    <t>HENRY STREET</t>
  </si>
  <si>
    <t>DRIVEWAYS</t>
  </si>
  <si>
    <t>DRIVE 1</t>
  </si>
  <si>
    <t>DRIVE 2</t>
  </si>
  <si>
    <t>CURB REMOVED</t>
  </si>
  <si>
    <t>RT</t>
  </si>
  <si>
    <t>LT.</t>
  </si>
  <si>
    <t>RT.</t>
  </si>
  <si>
    <t>CHAINCRAFT ROAD</t>
  </si>
  <si>
    <t>WALK REMOVED</t>
  </si>
  <si>
    <t>FULL DEPTH PAVEMENT SAWING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</si>
</sst>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20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ecom-my.sharepoint.com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22" zoomScale="90" zoomScaleNormal="90" workbookViewId="0">
      <selection activeCell="L58" sqref="L5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1" t="str">
        <f>"PAVEMENT CALC SHEET " &amp; B10</f>
        <v xml:space="preserve">PAVEMENT CALC SHEET </v>
      </c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33</v>
      </c>
      <c r="N10" s="43" t="s">
        <v>34</v>
      </c>
      <c r="O10" s="43" t="s">
        <v>35</v>
      </c>
      <c r="P10" s="43" t="s">
        <v>36</v>
      </c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6" t="s">
        <v>17</v>
      </c>
      <c r="D14" s="72" t="s">
        <v>2</v>
      </c>
      <c r="E14" s="73"/>
      <c r="F14" s="74"/>
      <c r="G14" s="54" t="s">
        <v>9</v>
      </c>
      <c r="H14" s="62" t="s">
        <v>0</v>
      </c>
      <c r="I14" s="62" t="s">
        <v>29</v>
      </c>
      <c r="J14" s="62" t="s">
        <v>30</v>
      </c>
      <c r="K14" s="62" t="s">
        <v>31</v>
      </c>
      <c r="L14" s="62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202</v>
      </c>
      <c r="O14" s="18" t="str">
        <f t="shared" si="0"/>
        <v>202</v>
      </c>
      <c r="P14" s="18" t="str">
        <f t="shared" si="0"/>
        <v>252</v>
      </c>
      <c r="Q14" s="18" t="str">
        <f t="shared" si="0"/>
        <v/>
      </c>
      <c r="R14" s="18" t="str">
        <f t="shared" si="0"/>
        <v/>
      </c>
      <c r="S14" s="18" t="str">
        <f t="shared" si="0"/>
        <v/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7"/>
      <c r="D15" s="75"/>
      <c r="E15" s="76"/>
      <c r="F15" s="77"/>
      <c r="G15" s="55"/>
      <c r="H15" s="63"/>
      <c r="I15" s="63"/>
      <c r="J15" s="63"/>
      <c r="K15" s="63"/>
      <c r="L15" s="63"/>
      <c r="M15" s="59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59" t="str">
        <f t="shared" si="1"/>
        <v>WALK REMOVED</v>
      </c>
      <c r="O15" s="59" t="str">
        <f t="shared" si="1"/>
        <v>CURB REMOVED</v>
      </c>
      <c r="P15" s="59" t="str">
        <f t="shared" si="1"/>
        <v>FULL DEPTH PAVEMENT SAWING</v>
      </c>
      <c r="Q15" s="59" t="str">
        <f t="shared" si="1"/>
        <v/>
      </c>
      <c r="R15" s="59" t="str">
        <f t="shared" si="1"/>
        <v/>
      </c>
      <c r="S15" s="59" t="str">
        <f t="shared" si="1"/>
        <v/>
      </c>
      <c r="T15" s="59" t="str">
        <f t="shared" si="1"/>
        <v/>
      </c>
      <c r="U15" s="59" t="str">
        <f t="shared" si="1"/>
        <v/>
      </c>
      <c r="V15" s="59" t="str">
        <f t="shared" si="1"/>
        <v/>
      </c>
      <c r="W15" s="59" t="str">
        <f t="shared" si="1"/>
        <v/>
      </c>
      <c r="X15" s="59" t="str">
        <f t="shared" si="1"/>
        <v/>
      </c>
      <c r="Y15" s="59" t="str">
        <f t="shared" si="1"/>
        <v/>
      </c>
      <c r="Z15" s="59" t="str">
        <f t="shared" si="1"/>
        <v/>
      </c>
      <c r="AA15" s="59" t="str">
        <f t="shared" si="1"/>
        <v/>
      </c>
      <c r="AB15" s="59" t="str">
        <f t="shared" si="1"/>
        <v/>
      </c>
      <c r="AC15" s="59" t="str">
        <f t="shared" si="1"/>
        <v/>
      </c>
      <c r="AD15" s="59" t="str">
        <f t="shared" si="1"/>
        <v/>
      </c>
    </row>
    <row r="16" spans="1:38" ht="12.75" customHeight="1" x14ac:dyDescent="0.2">
      <c r="B16" s="57"/>
      <c r="D16" s="75"/>
      <c r="E16" s="76"/>
      <c r="F16" s="77"/>
      <c r="G16" s="55"/>
      <c r="H16" s="63"/>
      <c r="I16" s="63"/>
      <c r="J16" s="63"/>
      <c r="K16" s="63"/>
      <c r="L16" s="63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2:30" ht="12.75" customHeight="1" x14ac:dyDescent="0.2">
      <c r="B17" s="57"/>
      <c r="D17" s="75"/>
      <c r="E17" s="76"/>
      <c r="F17" s="77"/>
      <c r="G17" s="55"/>
      <c r="H17" s="63"/>
      <c r="I17" s="63"/>
      <c r="J17" s="63"/>
      <c r="K17" s="63"/>
      <c r="L17" s="63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2:30" ht="12.75" customHeight="1" x14ac:dyDescent="0.2">
      <c r="B18" s="57"/>
      <c r="D18" s="75"/>
      <c r="E18" s="76"/>
      <c r="F18" s="77"/>
      <c r="G18" s="55"/>
      <c r="H18" s="63"/>
      <c r="I18" s="63"/>
      <c r="J18" s="63"/>
      <c r="K18" s="63"/>
      <c r="L18" s="63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2:30" ht="12.75" customHeight="1" x14ac:dyDescent="0.2">
      <c r="B19" s="57"/>
      <c r="D19" s="75"/>
      <c r="E19" s="76"/>
      <c r="F19" s="77"/>
      <c r="G19" s="55"/>
      <c r="H19" s="63"/>
      <c r="I19" s="63"/>
      <c r="J19" s="63"/>
      <c r="K19" s="63"/>
      <c r="L19" s="63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2:30" ht="12.75" customHeight="1" x14ac:dyDescent="0.2">
      <c r="B20" s="57"/>
      <c r="D20" s="75"/>
      <c r="E20" s="76"/>
      <c r="F20" s="77"/>
      <c r="G20" s="55"/>
      <c r="H20" s="63"/>
      <c r="I20" s="63"/>
      <c r="J20" s="63"/>
      <c r="K20" s="63"/>
      <c r="L20" s="63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2:30" ht="12.75" customHeight="1" x14ac:dyDescent="0.2">
      <c r="B21" s="57"/>
      <c r="D21" s="75"/>
      <c r="E21" s="76"/>
      <c r="F21" s="77"/>
      <c r="G21" s="55"/>
      <c r="H21" s="63"/>
      <c r="I21" s="63"/>
      <c r="J21" s="63"/>
      <c r="K21" s="63"/>
      <c r="L21" s="63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2:30" ht="12.75" customHeight="1" x14ac:dyDescent="0.2">
      <c r="B22" s="57"/>
      <c r="D22" s="75"/>
      <c r="E22" s="76"/>
      <c r="F22" s="77"/>
      <c r="G22" s="55"/>
      <c r="H22" s="63"/>
      <c r="I22" s="63"/>
      <c r="J22" s="63"/>
      <c r="K22" s="63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2:30" ht="12.75" customHeight="1" x14ac:dyDescent="0.2">
      <c r="B23" s="57"/>
      <c r="D23" s="75"/>
      <c r="E23" s="76"/>
      <c r="F23" s="77"/>
      <c r="G23" s="55"/>
      <c r="H23" s="63"/>
      <c r="I23" s="63"/>
      <c r="J23" s="63"/>
      <c r="K23" s="63"/>
      <c r="L23" s="63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2:30" ht="12.75" customHeight="1" x14ac:dyDescent="0.2">
      <c r="B24" s="57"/>
      <c r="D24" s="75"/>
      <c r="E24" s="76"/>
      <c r="F24" s="77"/>
      <c r="G24" s="55"/>
      <c r="H24" s="63"/>
      <c r="I24" s="63"/>
      <c r="J24" s="63"/>
      <c r="K24" s="63"/>
      <c r="L24" s="63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2:30" ht="12.75" customHeight="1" x14ac:dyDescent="0.2">
      <c r="B25" s="57"/>
      <c r="D25" s="75"/>
      <c r="E25" s="76"/>
      <c r="F25" s="77"/>
      <c r="G25" s="55"/>
      <c r="H25" s="63"/>
      <c r="I25" s="63"/>
      <c r="J25" s="63"/>
      <c r="K25" s="63"/>
      <c r="L25" s="63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2:30" ht="12.75" customHeight="1" x14ac:dyDescent="0.2">
      <c r="B26" s="57"/>
      <c r="D26" s="75"/>
      <c r="E26" s="76"/>
      <c r="F26" s="77"/>
      <c r="G26" s="55"/>
      <c r="H26" s="63"/>
      <c r="I26" s="63"/>
      <c r="J26" s="63"/>
      <c r="K26" s="63"/>
      <c r="L26" s="63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2:30" ht="12.75" customHeight="1" thickBot="1" x14ac:dyDescent="0.25">
      <c r="B27" s="58"/>
      <c r="D27" s="64"/>
      <c r="E27" s="64"/>
      <c r="F27" s="64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SF</v>
      </c>
      <c r="O27" s="21" t="str">
        <f t="shared" si="2"/>
        <v>FT</v>
      </c>
      <c r="P27" s="21" t="str">
        <f t="shared" si="2"/>
        <v>FT</v>
      </c>
      <c r="Q27" s="21" t="str">
        <f t="shared" si="2"/>
        <v/>
      </c>
      <c r="R27" s="21" t="str">
        <f t="shared" si="2"/>
        <v/>
      </c>
      <c r="S27" s="21" t="str">
        <f t="shared" si="2"/>
        <v/>
      </c>
      <c r="T27" s="21" t="str">
        <f t="shared" si="2"/>
        <v/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79" t="s">
        <v>37</v>
      </c>
      <c r="E28" s="80"/>
      <c r="F28" s="81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/>
      <c r="D29" s="22"/>
      <c r="E29" s="23"/>
      <c r="F29" s="22"/>
      <c r="G29" s="24"/>
      <c r="H29" s="23"/>
      <c r="I29" s="25" t="str">
        <f t="shared" ref="I29:I86" si="3">IF(D29&lt;&gt;"",F29-D29,"")</f>
        <v/>
      </c>
      <c r="J29" s="25"/>
      <c r="K29" s="27" t="str">
        <f t="shared" ref="K29:K86" si="4">IF(D29&lt;&gt;"",I29*J29/9,"")</f>
        <v/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/>
      <c r="D30" s="82" t="s">
        <v>38</v>
      </c>
      <c r="E30" s="83"/>
      <c r="F30" s="84"/>
      <c r="G30" s="30"/>
      <c r="H30" s="29"/>
      <c r="I30" s="27"/>
      <c r="J30" s="27"/>
      <c r="K30" s="27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/>
      <c r="D31" s="28">
        <v>36640</v>
      </c>
      <c r="E31" s="29" t="s">
        <v>1</v>
      </c>
      <c r="F31" s="28">
        <v>36750</v>
      </c>
      <c r="G31" s="30"/>
      <c r="H31" s="29" t="s">
        <v>39</v>
      </c>
      <c r="I31" s="27"/>
      <c r="J31" s="27"/>
      <c r="K31" s="27"/>
      <c r="L31" s="27">
        <f>ROUNDUP((5514.55/9),2)</f>
        <v>612.73</v>
      </c>
      <c r="M31" s="25">
        <f>L31</f>
        <v>612.73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>
        <v>36750</v>
      </c>
      <c r="E32" s="29" t="s">
        <v>1</v>
      </c>
      <c r="F32" s="28">
        <v>36887.42</v>
      </c>
      <c r="G32" s="30"/>
      <c r="H32" s="29" t="s">
        <v>39</v>
      </c>
      <c r="I32" s="27"/>
      <c r="J32" s="27"/>
      <c r="K32" s="27"/>
      <c r="L32" s="27">
        <f>ROUNDUP((6942.59/9),2)</f>
        <v>771.4</v>
      </c>
      <c r="M32" s="25">
        <f t="shared" ref="M32:M33" si="5">L32</f>
        <v>771.4</v>
      </c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>
        <v>28292.52</v>
      </c>
      <c r="E33" s="29" t="s">
        <v>1</v>
      </c>
      <c r="F33" s="28">
        <v>38540</v>
      </c>
      <c r="G33" s="30"/>
      <c r="H33" s="29" t="s">
        <v>39</v>
      </c>
      <c r="I33" s="27"/>
      <c r="J33" s="27"/>
      <c r="K33" s="27"/>
      <c r="L33" s="27">
        <f>ROUNDUP((12822.1/9),2)</f>
        <v>1424.68</v>
      </c>
      <c r="M33" s="25">
        <f t="shared" si="5"/>
        <v>1424.68</v>
      </c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82" t="s">
        <v>40</v>
      </c>
      <c r="E35" s="83"/>
      <c r="F35" s="84"/>
      <c r="G35" s="30"/>
      <c r="H35" s="29"/>
      <c r="I35" s="27"/>
      <c r="J35" s="27"/>
      <c r="K35" s="27"/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/>
      <c r="D36" s="82" t="s">
        <v>41</v>
      </c>
      <c r="E36" s="83"/>
      <c r="F36" s="84"/>
      <c r="G36" s="30"/>
      <c r="H36" s="29"/>
      <c r="I36" s="27"/>
      <c r="J36" s="27"/>
      <c r="K36" s="27"/>
      <c r="L36" s="27">
        <f>ROUNDUP((5411.45/9),2)</f>
        <v>601.28</v>
      </c>
      <c r="M36" s="25">
        <f>L36</f>
        <v>601.28</v>
      </c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82" t="s">
        <v>49</v>
      </c>
      <c r="E37" s="83"/>
      <c r="F37" s="84"/>
      <c r="G37" s="30"/>
      <c r="H37" s="29"/>
      <c r="I37" s="27"/>
      <c r="J37" s="27"/>
      <c r="K37" s="27"/>
      <c r="L37" s="27">
        <f>ROUNDUP((16115.37/9),2)</f>
        <v>1790.6</v>
      </c>
      <c r="M37" s="25">
        <f>L37</f>
        <v>1790.6</v>
      </c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 t="str">
        <f t="shared" ref="I38:I58" si="6">IF(D38&lt;&gt;"",F38-D38,"")</f>
        <v/>
      </c>
      <c r="J38" s="27"/>
      <c r="K38" s="27"/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82" t="s">
        <v>42</v>
      </c>
      <c r="E39" s="83"/>
      <c r="F39" s="84"/>
      <c r="G39" s="30"/>
      <c r="H39" s="29"/>
      <c r="I39" s="27"/>
      <c r="J39" s="27"/>
      <c r="K39" s="27"/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82" t="s">
        <v>43</v>
      </c>
      <c r="E40" s="83"/>
      <c r="F40" s="84"/>
      <c r="G40" s="30"/>
      <c r="H40" s="29"/>
      <c r="I40" s="27"/>
      <c r="J40" s="27"/>
      <c r="K40" s="27"/>
      <c r="L40" s="27">
        <f>ROUNDUP((854.87/9),2)</f>
        <v>94.990000000000009</v>
      </c>
      <c r="M40" s="25">
        <f>L40</f>
        <v>94.990000000000009</v>
      </c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82" t="s">
        <v>44</v>
      </c>
      <c r="E41" s="83"/>
      <c r="F41" s="84"/>
      <c r="G41" s="30"/>
      <c r="H41" s="29"/>
      <c r="I41" s="27"/>
      <c r="J41" s="27"/>
      <c r="K41" s="27"/>
      <c r="L41" s="27">
        <f>ROUNDUP((6259.45/9),2)</f>
        <v>695.5</v>
      </c>
      <c r="M41" s="25">
        <f>L41</f>
        <v>695.5</v>
      </c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 t="str">
        <f t="shared" si="6"/>
        <v/>
      </c>
      <c r="J42" s="27"/>
      <c r="K42" s="27" t="str">
        <f t="shared" ref="K42:K58" si="7">IF(D42&lt;&gt;"",I42*J42/9,"")</f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/>
      <c r="J43" s="27"/>
      <c r="K43" s="27"/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82" t="s">
        <v>45</v>
      </c>
      <c r="E44" s="83"/>
      <c r="F44" s="84"/>
      <c r="G44" s="30"/>
      <c r="H44" s="29"/>
      <c r="I44" s="27"/>
      <c r="J44" s="27"/>
      <c r="K44" s="27"/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/>
      <c r="E45" s="29"/>
      <c r="F45" s="28"/>
      <c r="G45" s="30"/>
      <c r="H45" s="29"/>
      <c r="I45" s="27"/>
      <c r="J45" s="27"/>
      <c r="K45" s="27"/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82" t="s">
        <v>38</v>
      </c>
      <c r="E46" s="83"/>
      <c r="F46" s="84"/>
      <c r="G46" s="30"/>
      <c r="H46" s="29"/>
      <c r="I46" s="27"/>
      <c r="J46" s="27"/>
      <c r="K46" s="27"/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>
        <v>36640</v>
      </c>
      <c r="E47" s="29" t="s">
        <v>1</v>
      </c>
      <c r="F47" s="28">
        <v>36750</v>
      </c>
      <c r="G47" s="30"/>
      <c r="H47" s="29" t="s">
        <v>47</v>
      </c>
      <c r="I47" s="27"/>
      <c r="J47" s="27"/>
      <c r="K47" s="27"/>
      <c r="L47" s="27"/>
      <c r="M47" s="25"/>
      <c r="N47" s="25"/>
      <c r="O47" s="27">
        <v>110</v>
      </c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>
        <v>36640</v>
      </c>
      <c r="E48" s="29" t="s">
        <v>1</v>
      </c>
      <c r="F48" s="28">
        <v>36750</v>
      </c>
      <c r="G48" s="30"/>
      <c r="H48" s="29" t="s">
        <v>46</v>
      </c>
      <c r="I48" s="27"/>
      <c r="J48" s="27"/>
      <c r="K48" s="27"/>
      <c r="L48" s="27"/>
      <c r="M48" s="25"/>
      <c r="N48" s="25"/>
      <c r="O48" s="27">
        <v>110</v>
      </c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>
        <v>36750</v>
      </c>
      <c r="E49" s="29" t="s">
        <v>1</v>
      </c>
      <c r="F49" s="28">
        <v>37250</v>
      </c>
      <c r="G49" s="30"/>
      <c r="H49" s="29" t="s">
        <v>47</v>
      </c>
      <c r="I49" s="27"/>
      <c r="J49" s="27"/>
      <c r="K49" s="27"/>
      <c r="L49" s="27"/>
      <c r="M49" s="25"/>
      <c r="N49" s="25"/>
      <c r="O49" s="27">
        <v>157.68</v>
      </c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>
        <v>36750</v>
      </c>
      <c r="E50" s="29" t="s">
        <v>1</v>
      </c>
      <c r="F50" s="28">
        <v>37250</v>
      </c>
      <c r="G50" s="30"/>
      <c r="H50" s="29" t="s">
        <v>48</v>
      </c>
      <c r="I50" s="27"/>
      <c r="J50" s="27"/>
      <c r="K50" s="27"/>
      <c r="L50" s="27"/>
      <c r="M50" s="25"/>
      <c r="N50" s="25"/>
      <c r="O50" s="27">
        <v>156.78</v>
      </c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>
        <v>38250</v>
      </c>
      <c r="E51" s="29" t="s">
        <v>1</v>
      </c>
      <c r="F51" s="28">
        <v>38540</v>
      </c>
      <c r="G51" s="30"/>
      <c r="H51" s="29" t="s">
        <v>47</v>
      </c>
      <c r="I51" s="27"/>
      <c r="J51" s="27"/>
      <c r="K51" s="27"/>
      <c r="L51" s="27"/>
      <c r="M51" s="25"/>
      <c r="N51" s="25"/>
      <c r="O51" s="27">
        <v>207.87</v>
      </c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>
        <v>38250</v>
      </c>
      <c r="E52" s="29" t="s">
        <v>1</v>
      </c>
      <c r="F52" s="28">
        <v>38540</v>
      </c>
      <c r="G52" s="30"/>
      <c r="H52" s="29" t="s">
        <v>48</v>
      </c>
      <c r="I52" s="27"/>
      <c r="J52" s="27"/>
      <c r="K52" s="27"/>
      <c r="L52" s="27"/>
      <c r="M52" s="25"/>
      <c r="N52" s="25"/>
      <c r="O52" s="27">
        <v>269.82</v>
      </c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6"/>
        <v/>
      </c>
      <c r="J53" s="27"/>
      <c r="K53" s="27" t="str">
        <f t="shared" si="7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82" t="s">
        <v>40</v>
      </c>
      <c r="E54" s="83"/>
      <c r="F54" s="84"/>
      <c r="G54" s="30"/>
      <c r="H54" s="29"/>
      <c r="I54" s="27"/>
      <c r="J54" s="27"/>
      <c r="K54" s="27"/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82" t="s">
        <v>41</v>
      </c>
      <c r="E55" s="83"/>
      <c r="F55" s="84"/>
      <c r="G55" s="30"/>
      <c r="H55" s="29"/>
      <c r="I55" s="27"/>
      <c r="J55" s="27"/>
      <c r="K55" s="27"/>
      <c r="L55" s="27"/>
      <c r="M55" s="25"/>
      <c r="N55" s="25"/>
      <c r="O55" s="27">
        <v>477.09</v>
      </c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82" t="s">
        <v>49</v>
      </c>
      <c r="E56" s="83"/>
      <c r="F56" s="84"/>
      <c r="G56" s="30"/>
      <c r="H56" s="29"/>
      <c r="I56" s="27"/>
      <c r="J56" s="27"/>
      <c r="K56" s="27"/>
      <c r="L56" s="27"/>
      <c r="M56" s="25"/>
      <c r="N56" s="25"/>
      <c r="O56" s="27">
        <v>578.41999999999996</v>
      </c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6"/>
        <v/>
      </c>
      <c r="J57" s="27"/>
      <c r="K57" s="27" t="str">
        <f t="shared" si="7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6"/>
        <v/>
      </c>
      <c r="J58" s="27"/>
      <c r="K58" s="27" t="str">
        <f t="shared" si="7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82" t="s">
        <v>50</v>
      </c>
      <c r="E59" s="83"/>
      <c r="F59" s="84"/>
      <c r="G59" s="30"/>
      <c r="H59" s="29"/>
      <c r="I59" s="27"/>
      <c r="J59" s="27"/>
      <c r="K59" s="27"/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82" t="s">
        <v>38</v>
      </c>
      <c r="E61" s="83"/>
      <c r="F61" s="84"/>
      <c r="G61" s="30"/>
      <c r="H61" s="29"/>
      <c r="I61" s="27"/>
      <c r="J61" s="27"/>
      <c r="K61" s="27"/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>
        <v>36640</v>
      </c>
      <c r="E62" s="29" t="s">
        <v>1</v>
      </c>
      <c r="F62" s="28">
        <v>36750</v>
      </c>
      <c r="G62" s="30"/>
      <c r="H62" s="29" t="s">
        <v>47</v>
      </c>
      <c r="I62" s="27"/>
      <c r="J62" s="27"/>
      <c r="K62" s="27"/>
      <c r="L62" s="27"/>
      <c r="M62" s="25"/>
      <c r="N62" s="25">
        <v>661.09</v>
      </c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>
        <v>36640</v>
      </c>
      <c r="E63" s="29" t="s">
        <v>1</v>
      </c>
      <c r="F63" s="28">
        <v>36750</v>
      </c>
      <c r="G63" s="30"/>
      <c r="H63" s="29" t="s">
        <v>48</v>
      </c>
      <c r="I63" s="27"/>
      <c r="J63" s="27"/>
      <c r="K63" s="27"/>
      <c r="L63" s="27"/>
      <c r="M63" s="25"/>
      <c r="N63" s="25">
        <v>526.07000000000005</v>
      </c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>
        <v>36750</v>
      </c>
      <c r="E64" s="29" t="s">
        <v>1</v>
      </c>
      <c r="F64" s="28">
        <v>37250</v>
      </c>
      <c r="G64" s="30"/>
      <c r="H64" s="29" t="s">
        <v>47</v>
      </c>
      <c r="I64" s="27"/>
      <c r="J64" s="27"/>
      <c r="K64" s="27"/>
      <c r="L64" s="27"/>
      <c r="M64" s="25"/>
      <c r="N64" s="25">
        <v>807.7</v>
      </c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>
        <v>36750</v>
      </c>
      <c r="E65" s="29" t="s">
        <v>1</v>
      </c>
      <c r="F65" s="28">
        <v>37250</v>
      </c>
      <c r="G65" s="30"/>
      <c r="H65" s="29" t="s">
        <v>48</v>
      </c>
      <c r="I65" s="27"/>
      <c r="J65" s="27"/>
      <c r="K65" s="27"/>
      <c r="L65" s="27"/>
      <c r="M65" s="25"/>
      <c r="N65" s="25">
        <v>791.15</v>
      </c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>
        <v>38250</v>
      </c>
      <c r="E66" s="29" t="s">
        <v>1</v>
      </c>
      <c r="F66" s="28">
        <v>38540</v>
      </c>
      <c r="G66" s="30"/>
      <c r="H66" s="29" t="s">
        <v>47</v>
      </c>
      <c r="I66" s="27"/>
      <c r="J66" s="27"/>
      <c r="K66" s="27"/>
      <c r="L66" s="27"/>
      <c r="M66" s="25"/>
      <c r="N66" s="25">
        <v>1001.29</v>
      </c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>
        <v>38250</v>
      </c>
      <c r="E67" s="29" t="s">
        <v>1</v>
      </c>
      <c r="F67" s="28">
        <v>38540</v>
      </c>
      <c r="G67" s="30"/>
      <c r="H67" s="29" t="s">
        <v>48</v>
      </c>
      <c r="I67" s="27"/>
      <c r="J67" s="27"/>
      <c r="K67" s="27"/>
      <c r="L67" s="27"/>
      <c r="M67" s="25"/>
      <c r="N67" s="25">
        <v>1641.13</v>
      </c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82" t="s">
        <v>40</v>
      </c>
      <c r="E69" s="83"/>
      <c r="F69" s="84"/>
      <c r="G69" s="30"/>
      <c r="H69" s="29"/>
      <c r="I69" s="27"/>
      <c r="J69" s="27"/>
      <c r="K69" s="27"/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82" t="s">
        <v>41</v>
      </c>
      <c r="E70" s="83"/>
      <c r="F70" s="84"/>
      <c r="G70" s="30"/>
      <c r="H70" s="29" t="s">
        <v>47</v>
      </c>
      <c r="I70" s="27"/>
      <c r="J70" s="27"/>
      <c r="K70" s="27"/>
      <c r="L70" s="27"/>
      <c r="M70" s="25"/>
      <c r="N70" s="25">
        <v>609.66</v>
      </c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82" t="s">
        <v>41</v>
      </c>
      <c r="E71" s="83"/>
      <c r="F71" s="84"/>
      <c r="G71" s="30"/>
      <c r="H71" s="32" t="s">
        <v>48</v>
      </c>
      <c r="I71" s="27"/>
      <c r="J71" s="27"/>
      <c r="K71" s="27"/>
      <c r="L71" s="27"/>
      <c r="M71" s="25"/>
      <c r="N71" s="25">
        <v>379.25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/>
      <c r="J73" s="27"/>
      <c r="K73" s="27"/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82" t="s">
        <v>51</v>
      </c>
      <c r="E74" s="83"/>
      <c r="F74" s="84"/>
      <c r="G74" s="30"/>
      <c r="H74" s="29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82" t="s">
        <v>38</v>
      </c>
      <c r="E76" s="83"/>
      <c r="F76" s="84"/>
      <c r="G76" s="30"/>
      <c r="H76" s="2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>
        <v>36640</v>
      </c>
      <c r="E77" s="29"/>
      <c r="F77" s="28"/>
      <c r="G77" s="30"/>
      <c r="H77" s="29" t="s">
        <v>39</v>
      </c>
      <c r="I77" s="27"/>
      <c r="J77" s="27"/>
      <c r="K77" s="27"/>
      <c r="L77" s="27"/>
      <c r="M77" s="27"/>
      <c r="N77" s="27"/>
      <c r="O77" s="27"/>
      <c r="P77" s="27">
        <v>51</v>
      </c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>
        <v>38540</v>
      </c>
      <c r="E78" s="29"/>
      <c r="F78" s="28"/>
      <c r="G78" s="30"/>
      <c r="H78" s="29" t="s">
        <v>39</v>
      </c>
      <c r="I78" s="27"/>
      <c r="J78" s="27"/>
      <c r="K78" s="27"/>
      <c r="L78" s="27"/>
      <c r="M78" s="27"/>
      <c r="N78" s="27"/>
      <c r="O78" s="27"/>
      <c r="P78" s="27">
        <v>49</v>
      </c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82" t="s">
        <v>40</v>
      </c>
      <c r="E80" s="83"/>
      <c r="F80" s="84"/>
      <c r="G80" s="30"/>
      <c r="H80" s="29"/>
      <c r="I80" s="27"/>
      <c r="J80" s="27"/>
      <c r="K80" s="27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>
        <v>1500</v>
      </c>
      <c r="E81" s="29"/>
      <c r="F81" s="28"/>
      <c r="G81" s="30"/>
      <c r="H81" s="29" t="s">
        <v>39</v>
      </c>
      <c r="I81" s="27"/>
      <c r="J81" s="27"/>
      <c r="K81" s="27"/>
      <c r="L81" s="27"/>
      <c r="M81" s="25"/>
      <c r="N81" s="25"/>
      <c r="O81" s="27"/>
      <c r="P81" s="25">
        <v>21</v>
      </c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>
        <v>11022.5</v>
      </c>
      <c r="E82" s="29"/>
      <c r="F82" s="28"/>
      <c r="G82" s="30"/>
      <c r="H82" s="29" t="s">
        <v>39</v>
      </c>
      <c r="I82" s="27"/>
      <c r="J82" s="27"/>
      <c r="K82" s="27"/>
      <c r="L82" s="27"/>
      <c r="M82" s="25"/>
      <c r="N82" s="25"/>
      <c r="O82" s="27"/>
      <c r="P82" s="25">
        <v>20.5</v>
      </c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>
        <v>11378.42</v>
      </c>
      <c r="E83" s="32" t="s">
        <v>1</v>
      </c>
      <c r="F83" s="33">
        <v>11541.25</v>
      </c>
      <c r="G83" s="34"/>
      <c r="H83" s="32" t="s">
        <v>47</v>
      </c>
      <c r="I83" s="35"/>
      <c r="J83" s="35"/>
      <c r="K83" s="35"/>
      <c r="L83" s="35"/>
      <c r="M83" s="52"/>
      <c r="N83" s="52"/>
      <c r="O83" s="35"/>
      <c r="P83" s="52">
        <v>162.83000000000001</v>
      </c>
      <c r="Q83" s="52"/>
      <c r="R83" s="52"/>
      <c r="S83" s="52"/>
      <c r="T83" s="52"/>
      <c r="U83" s="52"/>
      <c r="V83" s="52"/>
      <c r="W83" s="52"/>
      <c r="X83" s="52"/>
      <c r="Y83" s="36"/>
      <c r="Z83" s="36"/>
      <c r="AA83" s="35"/>
      <c r="AB83" s="35"/>
      <c r="AC83" s="53"/>
      <c r="AD83" s="35"/>
    </row>
    <row r="84" spans="2:30" ht="12.75" customHeight="1" x14ac:dyDescent="0.2">
      <c r="B84" s="47"/>
      <c r="D84" s="33">
        <v>11550</v>
      </c>
      <c r="E84" s="32"/>
      <c r="F84" s="33"/>
      <c r="G84" s="34"/>
      <c r="H84" s="32" t="s">
        <v>39</v>
      </c>
      <c r="I84" s="35"/>
      <c r="J84" s="35"/>
      <c r="K84" s="35"/>
      <c r="L84" s="35"/>
      <c r="M84" s="35"/>
      <c r="N84" s="35"/>
      <c r="O84" s="35"/>
      <c r="P84" s="35">
        <v>21.5</v>
      </c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>
        <v>20100</v>
      </c>
      <c r="E85" s="32"/>
      <c r="F85" s="33"/>
      <c r="G85" s="34"/>
      <c r="H85" s="32" t="s">
        <v>39</v>
      </c>
      <c r="I85" s="35"/>
      <c r="J85" s="35"/>
      <c r="K85" s="35"/>
      <c r="L85" s="35"/>
      <c r="M85" s="35"/>
      <c r="N85" s="35"/>
      <c r="O85" s="35"/>
      <c r="P85" s="35">
        <v>27</v>
      </c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7"/>
      <c r="D86" s="33"/>
      <c r="E86" s="32"/>
      <c r="F86" s="33"/>
      <c r="G86" s="34"/>
      <c r="H86" s="32"/>
      <c r="I86" s="35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8" t="s">
        <v>4</v>
      </c>
      <c r="E87" s="69"/>
      <c r="F87" s="69"/>
      <c r="G87" s="69"/>
      <c r="H87" s="69"/>
      <c r="I87" s="69"/>
      <c r="J87" s="69"/>
      <c r="K87" s="69"/>
      <c r="L87" s="70"/>
      <c r="M87" s="39">
        <f t="shared" ref="M87:AD87" si="8">IF(M10="","",IF(OR(M27="", M27="LS", M27="LUMP"),IF(SUM(COUNTIF(M28:M86,"LS")+COUNTIF(M28:M86,"LUMP"))&gt;0,"LS",""),IF(SUM(M28:M86)&lt;&gt;0,SUM(M28:M86),"")))</f>
        <v>5991.18</v>
      </c>
      <c r="N87" s="39">
        <f t="shared" si="8"/>
        <v>6417.34</v>
      </c>
      <c r="O87" s="39">
        <f t="shared" si="8"/>
        <v>2067.66</v>
      </c>
      <c r="P87" s="39">
        <f t="shared" si="8"/>
        <v>352.83000000000004</v>
      </c>
      <c r="Q87" s="39" t="str">
        <f t="shared" si="8"/>
        <v/>
      </c>
      <c r="R87" s="39" t="str">
        <f t="shared" si="8"/>
        <v/>
      </c>
      <c r="S87" s="39" t="str">
        <f t="shared" si="8"/>
        <v/>
      </c>
      <c r="T87" s="39" t="str">
        <f t="shared" si="8"/>
        <v/>
      </c>
      <c r="U87" s="39" t="str">
        <f t="shared" si="8"/>
        <v/>
      </c>
      <c r="V87" s="39" t="str">
        <f t="shared" si="8"/>
        <v/>
      </c>
      <c r="W87" s="39" t="str">
        <f t="shared" si="8"/>
        <v/>
      </c>
      <c r="X87" s="39" t="str">
        <f t="shared" si="8"/>
        <v/>
      </c>
      <c r="Y87" s="39" t="str">
        <f t="shared" si="8"/>
        <v/>
      </c>
      <c r="Z87" s="39" t="str">
        <f t="shared" si="8"/>
        <v/>
      </c>
      <c r="AA87" s="39" t="str">
        <f t="shared" si="8"/>
        <v/>
      </c>
      <c r="AB87" s="39" t="str">
        <f t="shared" si="8"/>
        <v/>
      </c>
      <c r="AC87" s="39" t="str">
        <f t="shared" si="8"/>
        <v/>
      </c>
      <c r="AD87" s="39" t="str">
        <f t="shared" si="8"/>
        <v/>
      </c>
    </row>
    <row r="88" spans="2:30" ht="12.75" customHeight="1" x14ac:dyDescent="0.2">
      <c r="B88" s="6" t="s">
        <v>18</v>
      </c>
      <c r="D88" s="65" t="s">
        <v>5</v>
      </c>
      <c r="E88" s="66"/>
      <c r="F88" s="66"/>
      <c r="G88" s="66"/>
      <c r="H88" s="66"/>
      <c r="I88" s="66"/>
      <c r="J88" s="66"/>
      <c r="K88" s="66"/>
      <c r="L88" s="67"/>
      <c r="M88" s="40">
        <f t="shared" ref="M88:AD88" si="9">IF(M10="","",IF( M87="LS","LS",IF(M87&lt;&gt;"",ROUNDUP(M87,0),"")))</f>
        <v>5992</v>
      </c>
      <c r="N88" s="40">
        <f t="shared" si="9"/>
        <v>6418</v>
      </c>
      <c r="O88" s="40">
        <f t="shared" si="9"/>
        <v>2068</v>
      </c>
      <c r="P88" s="40">
        <f t="shared" si="9"/>
        <v>353</v>
      </c>
      <c r="Q88" s="40" t="str">
        <f t="shared" si="9"/>
        <v/>
      </c>
      <c r="R88" s="40" t="str">
        <f t="shared" si="9"/>
        <v/>
      </c>
      <c r="S88" s="40" t="str">
        <f t="shared" si="9"/>
        <v/>
      </c>
      <c r="T88" s="40" t="str">
        <f t="shared" si="9"/>
        <v/>
      </c>
      <c r="U88" s="40" t="str">
        <f t="shared" si="9"/>
        <v/>
      </c>
      <c r="V88" s="40" t="str">
        <f t="shared" si="9"/>
        <v/>
      </c>
      <c r="W88" s="40" t="str">
        <f t="shared" si="9"/>
        <v/>
      </c>
      <c r="X88" s="40" t="str">
        <f t="shared" si="9"/>
        <v/>
      </c>
      <c r="Y88" s="40" t="str">
        <f t="shared" si="9"/>
        <v/>
      </c>
      <c r="Z88" s="40" t="str">
        <f t="shared" si="9"/>
        <v/>
      </c>
      <c r="AA88" s="40" t="str">
        <f t="shared" si="9"/>
        <v/>
      </c>
      <c r="AB88" s="40" t="str">
        <f t="shared" si="9"/>
        <v/>
      </c>
      <c r="AC88" s="40" t="str">
        <f t="shared" si="9"/>
        <v/>
      </c>
      <c r="AD88" s="40" t="str">
        <f t="shared" si="9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1" t="str">
        <f>"PAVEMENT CALC SHEET " &amp; B91</f>
        <v xml:space="preserve">PAVEMENT CALC SHEET </v>
      </c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6" t="s">
        <v>17</v>
      </c>
      <c r="D95" s="72" t="s">
        <v>2</v>
      </c>
      <c r="E95" s="73"/>
      <c r="F95" s="74"/>
      <c r="G95" s="54" t="s">
        <v>9</v>
      </c>
      <c r="H95" s="62" t="s">
        <v>0</v>
      </c>
      <c r="I95" s="62" t="s">
        <v>29</v>
      </c>
      <c r="J95" s="62" t="s">
        <v>30</v>
      </c>
      <c r="K95" s="62" t="s">
        <v>31</v>
      </c>
      <c r="L95" s="62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18" t="str">
        <f t="shared" si="10"/>
        <v/>
      </c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">
      <c r="B96" s="57"/>
      <c r="D96" s="75"/>
      <c r="E96" s="76"/>
      <c r="F96" s="77"/>
      <c r="G96" s="55"/>
      <c r="H96" s="63"/>
      <c r="I96" s="63"/>
      <c r="J96" s="63"/>
      <c r="K96" s="63"/>
      <c r="L96" s="63"/>
      <c r="M96" s="59" t="str">
        <f t="shared" ref="M96:AD96" si="11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59" t="str">
        <f t="shared" si="11"/>
        <v/>
      </c>
      <c r="O96" s="59" t="str">
        <f t="shared" si="11"/>
        <v/>
      </c>
      <c r="P96" s="59" t="str">
        <f t="shared" si="11"/>
        <v/>
      </c>
      <c r="Q96" s="59" t="str">
        <f t="shared" si="11"/>
        <v/>
      </c>
      <c r="R96" s="59" t="str">
        <f t="shared" si="11"/>
        <v/>
      </c>
      <c r="S96" s="59" t="str">
        <f t="shared" si="11"/>
        <v/>
      </c>
      <c r="T96" s="59" t="str">
        <f t="shared" si="11"/>
        <v/>
      </c>
      <c r="U96" s="59" t="str">
        <f t="shared" si="11"/>
        <v/>
      </c>
      <c r="V96" s="59" t="str">
        <f t="shared" si="11"/>
        <v/>
      </c>
      <c r="W96" s="59" t="str">
        <f t="shared" si="11"/>
        <v/>
      </c>
      <c r="X96" s="59" t="str">
        <f t="shared" si="11"/>
        <v/>
      </c>
      <c r="Y96" s="59" t="str">
        <f t="shared" si="11"/>
        <v/>
      </c>
      <c r="Z96" s="59" t="str">
        <f t="shared" si="11"/>
        <v/>
      </c>
      <c r="AA96" s="59" t="str">
        <f t="shared" si="11"/>
        <v/>
      </c>
      <c r="AB96" s="59" t="str">
        <f t="shared" si="11"/>
        <v/>
      </c>
      <c r="AC96" s="59" t="str">
        <f t="shared" si="11"/>
        <v/>
      </c>
      <c r="AD96" s="59" t="str">
        <f t="shared" si="11"/>
        <v/>
      </c>
    </row>
    <row r="97" spans="2:30" ht="12.75" customHeight="1" x14ac:dyDescent="0.2">
      <c r="B97" s="57"/>
      <c r="D97" s="75"/>
      <c r="E97" s="76"/>
      <c r="F97" s="77"/>
      <c r="G97" s="55"/>
      <c r="H97" s="63"/>
      <c r="I97" s="63"/>
      <c r="J97" s="63"/>
      <c r="K97" s="63"/>
      <c r="L97" s="63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2:30" ht="12.75" customHeight="1" x14ac:dyDescent="0.2">
      <c r="B98" s="57"/>
      <c r="D98" s="75"/>
      <c r="E98" s="76"/>
      <c r="F98" s="77"/>
      <c r="G98" s="55"/>
      <c r="H98" s="63"/>
      <c r="I98" s="63"/>
      <c r="J98" s="63"/>
      <c r="K98" s="63"/>
      <c r="L98" s="63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2:30" ht="12.75" customHeight="1" x14ac:dyDescent="0.2">
      <c r="B99" s="57"/>
      <c r="D99" s="75"/>
      <c r="E99" s="76"/>
      <c r="F99" s="77"/>
      <c r="G99" s="55"/>
      <c r="H99" s="63"/>
      <c r="I99" s="63"/>
      <c r="J99" s="63"/>
      <c r="K99" s="63"/>
      <c r="L99" s="63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2:30" ht="12.75" customHeight="1" x14ac:dyDescent="0.2">
      <c r="B100" s="57"/>
      <c r="D100" s="75"/>
      <c r="E100" s="76"/>
      <c r="F100" s="77"/>
      <c r="G100" s="55"/>
      <c r="H100" s="63"/>
      <c r="I100" s="63"/>
      <c r="J100" s="63"/>
      <c r="K100" s="63"/>
      <c r="L100" s="63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2:30" ht="12.75" customHeight="1" x14ac:dyDescent="0.2">
      <c r="B101" s="57"/>
      <c r="D101" s="75"/>
      <c r="E101" s="76"/>
      <c r="F101" s="77"/>
      <c r="G101" s="55"/>
      <c r="H101" s="63"/>
      <c r="I101" s="63"/>
      <c r="J101" s="63"/>
      <c r="K101" s="63"/>
      <c r="L101" s="63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2:30" ht="12.75" customHeight="1" x14ac:dyDescent="0.2">
      <c r="B102" s="57"/>
      <c r="D102" s="75"/>
      <c r="E102" s="76"/>
      <c r="F102" s="77"/>
      <c r="G102" s="55"/>
      <c r="H102" s="63"/>
      <c r="I102" s="63"/>
      <c r="J102" s="63"/>
      <c r="K102" s="63"/>
      <c r="L102" s="63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2:30" ht="12.75" customHeight="1" x14ac:dyDescent="0.2">
      <c r="B103" s="57"/>
      <c r="D103" s="75"/>
      <c r="E103" s="76"/>
      <c r="F103" s="77"/>
      <c r="G103" s="55"/>
      <c r="H103" s="63"/>
      <c r="I103" s="63"/>
      <c r="J103" s="63"/>
      <c r="K103" s="63"/>
      <c r="L103" s="63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2:30" ht="12.75" customHeight="1" x14ac:dyDescent="0.2">
      <c r="B104" s="57"/>
      <c r="D104" s="75"/>
      <c r="E104" s="76"/>
      <c r="F104" s="77"/>
      <c r="G104" s="55"/>
      <c r="H104" s="63"/>
      <c r="I104" s="63"/>
      <c r="J104" s="63"/>
      <c r="K104" s="63"/>
      <c r="L104" s="63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2:30" ht="12.75" customHeight="1" x14ac:dyDescent="0.2">
      <c r="B105" s="57"/>
      <c r="D105" s="75"/>
      <c r="E105" s="76"/>
      <c r="F105" s="77"/>
      <c r="G105" s="55"/>
      <c r="H105" s="63"/>
      <c r="I105" s="63"/>
      <c r="J105" s="63"/>
      <c r="K105" s="63"/>
      <c r="L105" s="63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2:30" ht="12.75" customHeight="1" x14ac:dyDescent="0.2">
      <c r="B106" s="57"/>
      <c r="D106" s="75"/>
      <c r="E106" s="76"/>
      <c r="F106" s="77"/>
      <c r="G106" s="55"/>
      <c r="H106" s="63"/>
      <c r="I106" s="63"/>
      <c r="J106" s="63"/>
      <c r="K106" s="63"/>
      <c r="L106" s="63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  <row r="107" spans="2:30" ht="12.75" customHeight="1" x14ac:dyDescent="0.2">
      <c r="B107" s="57"/>
      <c r="D107" s="75"/>
      <c r="E107" s="76"/>
      <c r="F107" s="77"/>
      <c r="G107" s="55"/>
      <c r="H107" s="63"/>
      <c r="I107" s="63"/>
      <c r="J107" s="63"/>
      <c r="K107" s="63"/>
      <c r="L107" s="63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</row>
    <row r="108" spans="2:30" ht="12.75" customHeight="1" thickBot="1" x14ac:dyDescent="0.25">
      <c r="B108" s="58"/>
      <c r="D108" s="64"/>
      <c r="E108" s="64"/>
      <c r="F108" s="64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2">IF(OR(TRIM(M91)=0,TRIM(M91)=""),"",IFERROR(TRIM(INDEX(QryItemNamed,MATCH(TRIM(M91),ITEM,0),3)),""))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 t="str">
        <f t="shared" si="12"/>
        <v/>
      </c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3">IF(D110&lt;&gt;"",F110-D110,"")</f>
        <v/>
      </c>
      <c r="J110" s="25"/>
      <c r="K110" s="25" t="str">
        <f t="shared" ref="K110:K167" si="1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3"/>
        <v/>
      </c>
      <c r="J118" s="27"/>
      <c r="K118" s="27" t="str">
        <f t="shared" si="1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3"/>
        <v/>
      </c>
      <c r="J119" s="27"/>
      <c r="K119" s="27" t="str">
        <f t="shared" si="1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3"/>
        <v/>
      </c>
      <c r="J120" s="27"/>
      <c r="K120" s="27" t="str">
        <f t="shared" si="1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3"/>
        <v/>
      </c>
      <c r="J121" s="27"/>
      <c r="K121" s="27" t="str">
        <f t="shared" si="1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3"/>
        <v/>
      </c>
      <c r="J122" s="27"/>
      <c r="K122" s="27" t="str">
        <f t="shared" si="1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3"/>
        <v/>
      </c>
      <c r="J123" s="27"/>
      <c r="K123" s="27" t="str">
        <f t="shared" si="1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3"/>
        <v/>
      </c>
      <c r="J124" s="27"/>
      <c r="K124" s="27" t="str">
        <f t="shared" si="1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3"/>
        <v/>
      </c>
      <c r="J125" s="27"/>
      <c r="K125" s="27" t="str">
        <f t="shared" si="1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3"/>
        <v/>
      </c>
      <c r="J126" s="27"/>
      <c r="K126" s="27" t="str">
        <f t="shared" si="1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3"/>
        <v/>
      </c>
      <c r="J127" s="27"/>
      <c r="K127" s="27" t="str">
        <f t="shared" si="1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3"/>
        <v/>
      </c>
      <c r="J128" s="27"/>
      <c r="K128" s="27" t="str">
        <f t="shared" si="1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3"/>
        <v/>
      </c>
      <c r="J129" s="27"/>
      <c r="K129" s="27" t="str">
        <f t="shared" si="1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3"/>
        <v/>
      </c>
      <c r="J130" s="27"/>
      <c r="K130" s="27" t="str">
        <f t="shared" si="1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3"/>
        <v/>
      </c>
      <c r="J131" s="27"/>
      <c r="K131" s="27" t="str">
        <f t="shared" si="1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3"/>
        <v/>
      </c>
      <c r="J132" s="27"/>
      <c r="K132" s="27" t="str">
        <f t="shared" si="1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3"/>
        <v/>
      </c>
      <c r="J133" s="27"/>
      <c r="K133" s="27" t="str">
        <f t="shared" si="1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3"/>
        <v/>
      </c>
      <c r="J134" s="27"/>
      <c r="K134" s="27" t="str">
        <f t="shared" si="1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3"/>
        <v/>
      </c>
      <c r="J135" s="27"/>
      <c r="K135" s="27" t="str">
        <f t="shared" si="1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3"/>
        <v/>
      </c>
      <c r="J136" s="27"/>
      <c r="K136" s="27" t="str">
        <f t="shared" si="1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3"/>
        <v/>
      </c>
      <c r="J137" s="27"/>
      <c r="K137" s="27" t="str">
        <f t="shared" si="1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3"/>
        <v/>
      </c>
      <c r="J138" s="27"/>
      <c r="K138" s="27" t="str">
        <f t="shared" si="1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3"/>
        <v/>
      </c>
      <c r="J139" s="27"/>
      <c r="K139" s="27" t="str">
        <f t="shared" si="1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3"/>
        <v/>
      </c>
      <c r="J140" s="27"/>
      <c r="K140" s="27" t="str">
        <f t="shared" si="1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3"/>
        <v/>
      </c>
      <c r="J141" s="27"/>
      <c r="K141" s="27" t="str">
        <f t="shared" si="1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3"/>
        <v/>
      </c>
      <c r="J142" s="27"/>
      <c r="K142" s="27" t="str">
        <f t="shared" si="1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3"/>
        <v/>
      </c>
      <c r="J143" s="27"/>
      <c r="K143" s="27" t="str">
        <f t="shared" si="1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3"/>
        <v/>
      </c>
      <c r="J144" s="27"/>
      <c r="K144" s="27" t="str">
        <f t="shared" si="1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3"/>
        <v/>
      </c>
      <c r="J145" s="27"/>
      <c r="K145" s="27" t="str">
        <f t="shared" si="1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3"/>
        <v/>
      </c>
      <c r="J146" s="27"/>
      <c r="K146" s="27" t="str">
        <f t="shared" si="1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3"/>
        <v/>
      </c>
      <c r="J147" s="27"/>
      <c r="K147" s="27" t="str">
        <f t="shared" si="1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3"/>
        <v/>
      </c>
      <c r="J148" s="27"/>
      <c r="K148" s="27" t="str">
        <f t="shared" si="1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3"/>
        <v/>
      </c>
      <c r="J149" s="27"/>
      <c r="K149" s="27" t="str">
        <f t="shared" si="1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3"/>
        <v/>
      </c>
      <c r="J150" s="27"/>
      <c r="K150" s="27" t="str">
        <f t="shared" si="1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3"/>
        <v/>
      </c>
      <c r="J151" s="27"/>
      <c r="K151" s="27" t="str">
        <f t="shared" si="1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3"/>
        <v/>
      </c>
      <c r="J152" s="27"/>
      <c r="K152" s="27" t="str">
        <f t="shared" si="1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3"/>
        <v/>
      </c>
      <c r="J153" s="27"/>
      <c r="K153" s="27" t="str">
        <f t="shared" si="1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3"/>
        <v/>
      </c>
      <c r="J154" s="27"/>
      <c r="K154" s="27" t="str">
        <f t="shared" si="1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3"/>
        <v/>
      </c>
      <c r="J155" s="27"/>
      <c r="K155" s="27" t="str">
        <f t="shared" si="1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3"/>
        <v/>
      </c>
      <c r="J156" s="27"/>
      <c r="K156" s="27" t="str">
        <f t="shared" si="1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3"/>
        <v/>
      </c>
      <c r="J157" s="27"/>
      <c r="K157" s="27" t="str">
        <f t="shared" si="1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3"/>
        <v/>
      </c>
      <c r="J158" s="27"/>
      <c r="K158" s="27" t="str">
        <f t="shared" si="1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3"/>
        <v/>
      </c>
      <c r="J159" s="27"/>
      <c r="K159" s="27" t="str">
        <f t="shared" si="1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3"/>
        <v/>
      </c>
      <c r="J160" s="27"/>
      <c r="K160" s="27" t="str">
        <f t="shared" si="1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3"/>
        <v/>
      </c>
      <c r="J161" s="27"/>
      <c r="K161" s="27" t="str">
        <f t="shared" si="1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3"/>
        <v/>
      </c>
      <c r="J162" s="27"/>
      <c r="K162" s="27" t="str">
        <f t="shared" si="1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3"/>
        <v/>
      </c>
      <c r="J163" s="27"/>
      <c r="K163" s="27" t="str">
        <f t="shared" si="1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3"/>
        <v/>
      </c>
      <c r="J164" s="35"/>
      <c r="K164" s="35" t="str">
        <f t="shared" si="1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3"/>
        <v/>
      </c>
      <c r="J165" s="35"/>
      <c r="K165" s="35" t="str">
        <f t="shared" si="1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3"/>
        <v/>
      </c>
      <c r="J166" s="35"/>
      <c r="K166" s="35" t="str">
        <f t="shared" si="1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3"/>
        <v/>
      </c>
      <c r="J167" s="35"/>
      <c r="K167" s="35" t="str">
        <f t="shared" si="1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8" t="s">
        <v>4</v>
      </c>
      <c r="E168" s="69"/>
      <c r="F168" s="69"/>
      <c r="G168" s="69"/>
      <c r="H168" s="69"/>
      <c r="I168" s="69"/>
      <c r="J168" s="69"/>
      <c r="K168" s="69"/>
      <c r="L168" s="70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5">IF(N91="","",IF(OR(N108="", N108="LS", N108="LUMP"),IF(SUM(COUNTIF(N109:N167,"LS")+COUNTIF(N109:N167,"LUMP"))&gt;0,"LS",""),IF(SUM(N109:N167)&lt;&gt;0,SUM(N109:N167),"")))</f>
        <v/>
      </c>
      <c r="O168" s="39" t="str">
        <f t="shared" si="15"/>
        <v/>
      </c>
      <c r="P168" s="39" t="str">
        <f t="shared" si="15"/>
        <v/>
      </c>
      <c r="Q168" s="39" t="str">
        <f t="shared" si="15"/>
        <v/>
      </c>
      <c r="R168" s="39" t="str">
        <f t="shared" si="15"/>
        <v/>
      </c>
      <c r="S168" s="39" t="str">
        <f t="shared" si="15"/>
        <v/>
      </c>
      <c r="T168" s="39" t="str">
        <f t="shared" si="15"/>
        <v/>
      </c>
      <c r="U168" s="39" t="str">
        <f t="shared" si="15"/>
        <v/>
      </c>
      <c r="V168" s="39" t="str">
        <f t="shared" si="15"/>
        <v/>
      </c>
      <c r="W168" s="39" t="str">
        <f t="shared" si="15"/>
        <v/>
      </c>
      <c r="X168" s="39" t="str">
        <f t="shared" si="15"/>
        <v/>
      </c>
      <c r="Y168" s="39" t="str">
        <f t="shared" si="15"/>
        <v/>
      </c>
      <c r="Z168" s="39" t="str">
        <f t="shared" si="15"/>
        <v/>
      </c>
      <c r="AA168" s="39" t="str">
        <f t="shared" si="15"/>
        <v/>
      </c>
      <c r="AB168" s="39" t="str">
        <f t="shared" si="15"/>
        <v/>
      </c>
      <c r="AC168" s="39" t="str">
        <f t="shared" si="15"/>
        <v/>
      </c>
      <c r="AD168" s="39" t="str">
        <f t="shared" si="15"/>
        <v/>
      </c>
    </row>
    <row r="169" spans="2:30" ht="12.75" customHeight="1" x14ac:dyDescent="0.2">
      <c r="B169" s="6" t="s">
        <v>18</v>
      </c>
      <c r="D169" s="65" t="s">
        <v>5</v>
      </c>
      <c r="E169" s="66"/>
      <c r="F169" s="66"/>
      <c r="G169" s="66"/>
      <c r="H169" s="66"/>
      <c r="I169" s="66"/>
      <c r="J169" s="66"/>
      <c r="K169" s="66"/>
      <c r="L169" s="67"/>
      <c r="M169" s="40" t="str">
        <f>IF(M91="","",IF( M168="LS","LS",IF(M168&lt;&gt;"",ROUNDUP(M168,0),"")))</f>
        <v/>
      </c>
      <c r="N169" s="40" t="str">
        <f t="shared" ref="N169:AD169" si="16">IF(N91="","",IF( N168="LS","LS",IF(N168&lt;&gt;"",ROUNDUP(N168,0),"")))</f>
        <v/>
      </c>
      <c r="O169" s="40" t="str">
        <f t="shared" si="16"/>
        <v/>
      </c>
      <c r="P169" s="40" t="str">
        <f t="shared" si="16"/>
        <v/>
      </c>
      <c r="Q169" s="40" t="str">
        <f t="shared" si="16"/>
        <v/>
      </c>
      <c r="R169" s="40" t="str">
        <f t="shared" si="16"/>
        <v/>
      </c>
      <c r="S169" s="40" t="str">
        <f t="shared" si="16"/>
        <v/>
      </c>
      <c r="T169" s="40" t="str">
        <f t="shared" si="16"/>
        <v/>
      </c>
      <c r="U169" s="40" t="str">
        <f t="shared" si="16"/>
        <v/>
      </c>
      <c r="V169" s="40" t="str">
        <f t="shared" si="16"/>
        <v/>
      </c>
      <c r="W169" s="40" t="str">
        <f t="shared" si="16"/>
        <v/>
      </c>
      <c r="X169" s="40" t="str">
        <f t="shared" si="16"/>
        <v/>
      </c>
      <c r="Y169" s="40" t="str">
        <f t="shared" si="16"/>
        <v/>
      </c>
      <c r="Z169" s="40" t="str">
        <f t="shared" si="16"/>
        <v/>
      </c>
      <c r="AA169" s="40" t="str">
        <f t="shared" si="16"/>
        <v/>
      </c>
      <c r="AB169" s="40" t="str">
        <f t="shared" si="16"/>
        <v/>
      </c>
      <c r="AC169" s="40" t="str">
        <f t="shared" si="16"/>
        <v/>
      </c>
      <c r="AD169" s="40" t="str">
        <f t="shared" si="16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1" t="str">
        <f>"PAVEMENT CALC SHEET " &amp; B172</f>
        <v xml:space="preserve">PAVEMENT CALC SHEET </v>
      </c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6" t="s">
        <v>17</v>
      </c>
      <c r="D176" s="72" t="s">
        <v>2</v>
      </c>
      <c r="E176" s="73"/>
      <c r="F176" s="74"/>
      <c r="G176" s="54" t="s">
        <v>9</v>
      </c>
      <c r="H176" s="62" t="s">
        <v>0</v>
      </c>
      <c r="I176" s="62" t="s">
        <v>29</v>
      </c>
      <c r="J176" s="62" t="s">
        <v>30</v>
      </c>
      <c r="K176" s="62" t="s">
        <v>31</v>
      </c>
      <c r="L176" s="62" t="s">
        <v>3</v>
      </c>
      <c r="M176" s="18" t="str">
        <f t="shared" ref="M176:AD176" si="17">IF(OR(TRIM(M172)=0,TRIM(M172)=""),"",IF(IFERROR(TRIM(INDEX(QryItemNamed,MATCH(TRIM(M172),ITEM,0),2)),"")="Y","SPECIAL",LEFT(IFERROR(TRIM(INDEX(ITEM,MATCH(TRIM(M172),ITEM,0))),""),3)))</f>
        <v/>
      </c>
      <c r="N176" s="18" t="str">
        <f t="shared" si="17"/>
        <v/>
      </c>
      <c r="O176" s="18" t="str">
        <f t="shared" si="17"/>
        <v/>
      </c>
      <c r="P176" s="18" t="str">
        <f t="shared" si="17"/>
        <v/>
      </c>
      <c r="Q176" s="18" t="str">
        <f t="shared" si="17"/>
        <v/>
      </c>
      <c r="R176" s="18" t="str">
        <f t="shared" si="17"/>
        <v/>
      </c>
      <c r="S176" s="18" t="str">
        <f t="shared" si="17"/>
        <v/>
      </c>
      <c r="T176" s="18" t="str">
        <f t="shared" si="17"/>
        <v/>
      </c>
      <c r="U176" s="18" t="str">
        <f t="shared" si="17"/>
        <v/>
      </c>
      <c r="V176" s="18" t="str">
        <f t="shared" si="17"/>
        <v/>
      </c>
      <c r="W176" s="18" t="str">
        <f t="shared" si="17"/>
        <v/>
      </c>
      <c r="X176" s="18" t="str">
        <f t="shared" si="17"/>
        <v/>
      </c>
      <c r="Y176" s="18" t="str">
        <f t="shared" si="17"/>
        <v/>
      </c>
      <c r="Z176" s="18" t="str">
        <f t="shared" si="17"/>
        <v/>
      </c>
      <c r="AA176" s="18" t="str">
        <f t="shared" si="17"/>
        <v/>
      </c>
      <c r="AB176" s="18" t="str">
        <f t="shared" si="17"/>
        <v/>
      </c>
      <c r="AC176" s="18" t="str">
        <f t="shared" si="17"/>
        <v/>
      </c>
      <c r="AD176" s="18" t="str">
        <f t="shared" si="17"/>
        <v/>
      </c>
    </row>
    <row r="177" spans="2:30" ht="12.75" customHeight="1" x14ac:dyDescent="0.2">
      <c r="B177" s="57"/>
      <c r="D177" s="75"/>
      <c r="E177" s="76"/>
      <c r="F177" s="77"/>
      <c r="G177" s="55"/>
      <c r="H177" s="63"/>
      <c r="I177" s="63"/>
      <c r="J177" s="63"/>
      <c r="K177" s="63"/>
      <c r="L177" s="63"/>
      <c r="M177" s="59" t="str">
        <f t="shared" ref="M177:AD177" si="18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59" t="str">
        <f t="shared" si="18"/>
        <v/>
      </c>
      <c r="O177" s="59" t="str">
        <f t="shared" si="18"/>
        <v/>
      </c>
      <c r="P177" s="59" t="str">
        <f t="shared" si="18"/>
        <v/>
      </c>
      <c r="Q177" s="59" t="str">
        <f t="shared" si="18"/>
        <v/>
      </c>
      <c r="R177" s="59" t="str">
        <f t="shared" si="18"/>
        <v/>
      </c>
      <c r="S177" s="59" t="str">
        <f t="shared" si="18"/>
        <v/>
      </c>
      <c r="T177" s="59" t="str">
        <f t="shared" si="18"/>
        <v/>
      </c>
      <c r="U177" s="59" t="str">
        <f t="shared" si="18"/>
        <v/>
      </c>
      <c r="V177" s="59" t="str">
        <f t="shared" si="18"/>
        <v/>
      </c>
      <c r="W177" s="59" t="str">
        <f t="shared" si="18"/>
        <v/>
      </c>
      <c r="X177" s="59" t="str">
        <f t="shared" si="18"/>
        <v/>
      </c>
      <c r="Y177" s="59" t="str">
        <f t="shared" si="18"/>
        <v/>
      </c>
      <c r="Z177" s="59" t="str">
        <f t="shared" si="18"/>
        <v/>
      </c>
      <c r="AA177" s="59" t="str">
        <f t="shared" si="18"/>
        <v/>
      </c>
      <c r="AB177" s="59" t="str">
        <f t="shared" si="18"/>
        <v/>
      </c>
      <c r="AC177" s="59" t="str">
        <f t="shared" si="18"/>
        <v/>
      </c>
      <c r="AD177" s="59" t="str">
        <f t="shared" si="18"/>
        <v/>
      </c>
    </row>
    <row r="178" spans="2:30" ht="12.75" customHeight="1" x14ac:dyDescent="0.2">
      <c r="B178" s="57"/>
      <c r="D178" s="75"/>
      <c r="E178" s="76"/>
      <c r="F178" s="77"/>
      <c r="G178" s="55"/>
      <c r="H178" s="63"/>
      <c r="I178" s="63"/>
      <c r="J178" s="63"/>
      <c r="K178" s="63"/>
      <c r="L178" s="63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2:30" ht="12.75" customHeight="1" x14ac:dyDescent="0.2">
      <c r="B179" s="57"/>
      <c r="D179" s="75"/>
      <c r="E179" s="76"/>
      <c r="F179" s="77"/>
      <c r="G179" s="55"/>
      <c r="H179" s="63"/>
      <c r="I179" s="63"/>
      <c r="J179" s="63"/>
      <c r="K179" s="63"/>
      <c r="L179" s="63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2:30" ht="12.75" customHeight="1" x14ac:dyDescent="0.2">
      <c r="B180" s="57"/>
      <c r="D180" s="75"/>
      <c r="E180" s="76"/>
      <c r="F180" s="77"/>
      <c r="G180" s="55"/>
      <c r="H180" s="63"/>
      <c r="I180" s="63"/>
      <c r="J180" s="63"/>
      <c r="K180" s="63"/>
      <c r="L180" s="63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2:30" ht="12.75" customHeight="1" x14ac:dyDescent="0.2">
      <c r="B181" s="57"/>
      <c r="D181" s="75"/>
      <c r="E181" s="76"/>
      <c r="F181" s="77"/>
      <c r="G181" s="55"/>
      <c r="H181" s="63"/>
      <c r="I181" s="63"/>
      <c r="J181" s="63"/>
      <c r="K181" s="63"/>
      <c r="L181" s="63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2:30" ht="12.75" customHeight="1" x14ac:dyDescent="0.2">
      <c r="B182" s="57"/>
      <c r="D182" s="75"/>
      <c r="E182" s="76"/>
      <c r="F182" s="77"/>
      <c r="G182" s="55"/>
      <c r="H182" s="63"/>
      <c r="I182" s="63"/>
      <c r="J182" s="63"/>
      <c r="K182" s="63"/>
      <c r="L182" s="63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2:30" ht="12.75" customHeight="1" x14ac:dyDescent="0.2">
      <c r="B183" s="57"/>
      <c r="D183" s="75"/>
      <c r="E183" s="76"/>
      <c r="F183" s="77"/>
      <c r="G183" s="55"/>
      <c r="H183" s="63"/>
      <c r="I183" s="63"/>
      <c r="J183" s="63"/>
      <c r="K183" s="63"/>
      <c r="L183" s="63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2:30" ht="12.75" customHeight="1" x14ac:dyDescent="0.2">
      <c r="B184" s="57"/>
      <c r="D184" s="75"/>
      <c r="E184" s="76"/>
      <c r="F184" s="77"/>
      <c r="G184" s="55"/>
      <c r="H184" s="63"/>
      <c r="I184" s="63"/>
      <c r="J184" s="63"/>
      <c r="K184" s="63"/>
      <c r="L184" s="63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</row>
    <row r="185" spans="2:30" ht="12.75" customHeight="1" x14ac:dyDescent="0.2">
      <c r="B185" s="57"/>
      <c r="D185" s="75"/>
      <c r="E185" s="76"/>
      <c r="F185" s="77"/>
      <c r="G185" s="55"/>
      <c r="H185" s="63"/>
      <c r="I185" s="63"/>
      <c r="J185" s="63"/>
      <c r="K185" s="63"/>
      <c r="L185" s="63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</row>
    <row r="186" spans="2:30" ht="12.75" customHeight="1" x14ac:dyDescent="0.2">
      <c r="B186" s="57"/>
      <c r="D186" s="75"/>
      <c r="E186" s="76"/>
      <c r="F186" s="77"/>
      <c r="G186" s="55"/>
      <c r="H186" s="63"/>
      <c r="I186" s="63"/>
      <c r="J186" s="63"/>
      <c r="K186" s="63"/>
      <c r="L186" s="63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</row>
    <row r="187" spans="2:30" ht="12.75" customHeight="1" x14ac:dyDescent="0.2">
      <c r="B187" s="57"/>
      <c r="D187" s="75"/>
      <c r="E187" s="76"/>
      <c r="F187" s="77"/>
      <c r="G187" s="55"/>
      <c r="H187" s="63"/>
      <c r="I187" s="63"/>
      <c r="J187" s="63"/>
      <c r="K187" s="63"/>
      <c r="L187" s="63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</row>
    <row r="188" spans="2:30" ht="12.75" customHeight="1" x14ac:dyDescent="0.2">
      <c r="B188" s="57"/>
      <c r="D188" s="75"/>
      <c r="E188" s="76"/>
      <c r="F188" s="77"/>
      <c r="G188" s="55"/>
      <c r="H188" s="63"/>
      <c r="I188" s="63"/>
      <c r="J188" s="63"/>
      <c r="K188" s="63"/>
      <c r="L188" s="63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</row>
    <row r="189" spans="2:30" ht="12.75" customHeight="1" thickBot="1" x14ac:dyDescent="0.25">
      <c r="B189" s="58"/>
      <c r="D189" s="64"/>
      <c r="E189" s="64"/>
      <c r="F189" s="64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9">IF(OR(TRIM(M172)=0,TRIM(M172)=""),"",IFERROR(TRIM(INDEX(QryItemNamed,MATCH(TRIM(M172),ITEM,0),3)),""))</f>
        <v/>
      </c>
      <c r="N189" s="21" t="str">
        <f t="shared" si="19"/>
        <v/>
      </c>
      <c r="O189" s="21" t="str">
        <f t="shared" si="19"/>
        <v/>
      </c>
      <c r="P189" s="21" t="str">
        <f t="shared" si="19"/>
        <v/>
      </c>
      <c r="Q189" s="21" t="str">
        <f t="shared" si="19"/>
        <v/>
      </c>
      <c r="R189" s="21" t="str">
        <f t="shared" si="19"/>
        <v/>
      </c>
      <c r="S189" s="21" t="str">
        <f t="shared" si="19"/>
        <v/>
      </c>
      <c r="T189" s="21" t="str">
        <f t="shared" si="19"/>
        <v/>
      </c>
      <c r="U189" s="21" t="str">
        <f t="shared" si="19"/>
        <v/>
      </c>
      <c r="V189" s="21" t="str">
        <f t="shared" si="19"/>
        <v/>
      </c>
      <c r="W189" s="21" t="str">
        <f t="shared" si="19"/>
        <v/>
      </c>
      <c r="X189" s="21" t="str">
        <f t="shared" si="19"/>
        <v/>
      </c>
      <c r="Y189" s="21" t="str">
        <f t="shared" si="19"/>
        <v/>
      </c>
      <c r="Z189" s="21" t="str">
        <f t="shared" si="19"/>
        <v/>
      </c>
      <c r="AA189" s="21" t="str">
        <f t="shared" si="19"/>
        <v/>
      </c>
      <c r="AB189" s="21" t="str">
        <f t="shared" si="19"/>
        <v/>
      </c>
      <c r="AC189" s="21" t="str">
        <f t="shared" si="19"/>
        <v/>
      </c>
      <c r="AD189" s="21" t="str">
        <f t="shared" si="19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0">IF(D191&lt;&gt;"",F191-D191,"")</f>
        <v/>
      </c>
      <c r="J191" s="25"/>
      <c r="K191" s="25" t="str">
        <f t="shared" ref="K191:K248" si="2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0"/>
        <v/>
      </c>
      <c r="J192" s="27"/>
      <c r="K192" s="27" t="str">
        <f t="shared" si="21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0"/>
        <v/>
      </c>
      <c r="J193" s="27"/>
      <c r="K193" s="27" t="str">
        <f t="shared" si="21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0"/>
        <v/>
      </c>
      <c r="J194" s="27"/>
      <c r="K194" s="27" t="str">
        <f t="shared" si="21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0"/>
        <v/>
      </c>
      <c r="J195" s="27"/>
      <c r="K195" s="27" t="str">
        <f t="shared" si="21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0"/>
        <v/>
      </c>
      <c r="J196" s="27"/>
      <c r="K196" s="27" t="str">
        <f t="shared" si="21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0"/>
        <v/>
      </c>
      <c r="J197" s="27"/>
      <c r="K197" s="27" t="str">
        <f t="shared" si="21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0"/>
        <v/>
      </c>
      <c r="J198" s="27"/>
      <c r="K198" s="27" t="str">
        <f t="shared" si="21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0"/>
        <v/>
      </c>
      <c r="J199" s="27"/>
      <c r="K199" s="27" t="str">
        <f t="shared" si="21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0"/>
        <v/>
      </c>
      <c r="J200" s="27"/>
      <c r="K200" s="27" t="str">
        <f t="shared" si="21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0"/>
        <v/>
      </c>
      <c r="J201" s="27"/>
      <c r="K201" s="27" t="str">
        <f t="shared" si="21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0"/>
        <v/>
      </c>
      <c r="J202" s="27"/>
      <c r="K202" s="27" t="str">
        <f t="shared" si="21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0"/>
        <v/>
      </c>
      <c r="J203" s="27"/>
      <c r="K203" s="27" t="str">
        <f t="shared" si="21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0"/>
        <v/>
      </c>
      <c r="J204" s="27"/>
      <c r="K204" s="27" t="str">
        <f t="shared" si="21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0"/>
        <v/>
      </c>
      <c r="J205" s="27"/>
      <c r="K205" s="27" t="str">
        <f t="shared" si="21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0"/>
        <v/>
      </c>
      <c r="J206" s="27"/>
      <c r="K206" s="27" t="str">
        <f t="shared" si="21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0"/>
        <v/>
      </c>
      <c r="J207" s="27"/>
      <c r="K207" s="27" t="str">
        <f t="shared" si="21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0"/>
        <v/>
      </c>
      <c r="J208" s="27"/>
      <c r="K208" s="27" t="str">
        <f t="shared" si="21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0"/>
        <v/>
      </c>
      <c r="J209" s="27"/>
      <c r="K209" s="27" t="str">
        <f t="shared" si="21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0"/>
        <v/>
      </c>
      <c r="J210" s="27"/>
      <c r="K210" s="27" t="str">
        <f t="shared" si="21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0"/>
        <v/>
      </c>
      <c r="J211" s="27"/>
      <c r="K211" s="27" t="str">
        <f t="shared" si="21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0"/>
        <v/>
      </c>
      <c r="J212" s="27"/>
      <c r="K212" s="27" t="str">
        <f t="shared" si="21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0"/>
        <v/>
      </c>
      <c r="J213" s="27"/>
      <c r="K213" s="27" t="str">
        <f t="shared" si="21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0"/>
        <v/>
      </c>
      <c r="J214" s="27"/>
      <c r="K214" s="27" t="str">
        <f t="shared" si="21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0"/>
        <v/>
      </c>
      <c r="J215" s="27"/>
      <c r="K215" s="27" t="str">
        <f t="shared" si="21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0"/>
        <v/>
      </c>
      <c r="J216" s="27"/>
      <c r="K216" s="27" t="str">
        <f t="shared" si="21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0"/>
        <v/>
      </c>
      <c r="J217" s="27"/>
      <c r="K217" s="27" t="str">
        <f t="shared" si="21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0"/>
        <v/>
      </c>
      <c r="J218" s="27"/>
      <c r="K218" s="27" t="str">
        <f t="shared" si="21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0"/>
        <v/>
      </c>
      <c r="J219" s="27"/>
      <c r="K219" s="27" t="str">
        <f t="shared" si="21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0"/>
        <v/>
      </c>
      <c r="J220" s="27"/>
      <c r="K220" s="27" t="str">
        <f t="shared" si="21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0"/>
        <v/>
      </c>
      <c r="J221" s="27"/>
      <c r="K221" s="27" t="str">
        <f t="shared" si="21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0"/>
        <v/>
      </c>
      <c r="J222" s="27"/>
      <c r="K222" s="27" t="str">
        <f t="shared" si="21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0"/>
        <v/>
      </c>
      <c r="J223" s="27"/>
      <c r="K223" s="27" t="str">
        <f t="shared" si="21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0"/>
        <v/>
      </c>
      <c r="J224" s="27"/>
      <c r="K224" s="27" t="str">
        <f t="shared" si="21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0"/>
        <v/>
      </c>
      <c r="J225" s="27"/>
      <c r="K225" s="27" t="str">
        <f t="shared" si="21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0"/>
        <v/>
      </c>
      <c r="J226" s="27"/>
      <c r="K226" s="27" t="str">
        <f t="shared" si="21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0"/>
        <v/>
      </c>
      <c r="J227" s="27"/>
      <c r="K227" s="27" t="str">
        <f t="shared" si="21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0"/>
        <v/>
      </c>
      <c r="J228" s="27"/>
      <c r="K228" s="27" t="str">
        <f t="shared" si="21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0"/>
        <v/>
      </c>
      <c r="J229" s="27"/>
      <c r="K229" s="27" t="str">
        <f t="shared" si="21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0"/>
        <v/>
      </c>
      <c r="J230" s="27"/>
      <c r="K230" s="27" t="str">
        <f t="shared" si="21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0"/>
        <v/>
      </c>
      <c r="J231" s="27"/>
      <c r="K231" s="27" t="str">
        <f t="shared" si="21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0"/>
        <v/>
      </c>
      <c r="J232" s="27"/>
      <c r="K232" s="27" t="str">
        <f t="shared" si="21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0"/>
        <v/>
      </c>
      <c r="J233" s="27"/>
      <c r="K233" s="27" t="str">
        <f t="shared" si="21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0"/>
        <v/>
      </c>
      <c r="J234" s="27"/>
      <c r="K234" s="27" t="str">
        <f t="shared" si="21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0"/>
        <v/>
      </c>
      <c r="J235" s="27"/>
      <c r="K235" s="27" t="str">
        <f t="shared" si="21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0"/>
        <v/>
      </c>
      <c r="J236" s="27"/>
      <c r="K236" s="27" t="str">
        <f t="shared" si="21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0"/>
        <v/>
      </c>
      <c r="J237" s="27"/>
      <c r="K237" s="27" t="str">
        <f t="shared" si="21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0"/>
        <v/>
      </c>
      <c r="J238" s="27"/>
      <c r="K238" s="27" t="str">
        <f t="shared" si="21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0"/>
        <v/>
      </c>
      <c r="J239" s="27"/>
      <c r="K239" s="27" t="str">
        <f t="shared" si="21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0"/>
        <v/>
      </c>
      <c r="J240" s="27"/>
      <c r="K240" s="27" t="str">
        <f t="shared" si="21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0"/>
        <v/>
      </c>
      <c r="J241" s="27"/>
      <c r="K241" s="27" t="str">
        <f t="shared" si="21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0"/>
        <v/>
      </c>
      <c r="J242" s="27"/>
      <c r="K242" s="27" t="str">
        <f t="shared" si="21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0"/>
        <v/>
      </c>
      <c r="J243" s="27"/>
      <c r="K243" s="27" t="str">
        <f t="shared" si="21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0"/>
        <v/>
      </c>
      <c r="J244" s="27"/>
      <c r="K244" s="27" t="str">
        <f t="shared" si="21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0"/>
        <v/>
      </c>
      <c r="J245" s="35"/>
      <c r="K245" s="35" t="str">
        <f t="shared" si="21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0"/>
        <v/>
      </c>
      <c r="J246" s="35"/>
      <c r="K246" s="35" t="str">
        <f t="shared" si="21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0"/>
        <v/>
      </c>
      <c r="J247" s="35"/>
      <c r="K247" s="35" t="str">
        <f t="shared" si="21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0"/>
        <v/>
      </c>
      <c r="J248" s="35"/>
      <c r="K248" s="35" t="str">
        <f t="shared" si="21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8" t="s">
        <v>4</v>
      </c>
      <c r="E249" s="69"/>
      <c r="F249" s="69"/>
      <c r="G249" s="69"/>
      <c r="H249" s="69"/>
      <c r="I249" s="69"/>
      <c r="J249" s="69"/>
      <c r="K249" s="69"/>
      <c r="L249" s="70"/>
      <c r="M249" s="39" t="str">
        <f t="shared" ref="M249:AD249" si="22">IF(M172="","",IF(OR(M189="", M189="LS", M189="LUMP"),IF(SUM(COUNTIF(M190:M248,"LS")+COUNTIF(M190:M248,"LUMP"))&gt;0,"LS",""),IF(SUM(M190:M248)&lt;&gt;0,SUM(M190:M248),"")))</f>
        <v/>
      </c>
      <c r="N249" s="39" t="str">
        <f t="shared" si="22"/>
        <v/>
      </c>
      <c r="O249" s="39" t="str">
        <f t="shared" si="22"/>
        <v/>
      </c>
      <c r="P249" s="39" t="str">
        <f t="shared" si="22"/>
        <v/>
      </c>
      <c r="Q249" s="39" t="str">
        <f t="shared" si="22"/>
        <v/>
      </c>
      <c r="R249" s="39" t="str">
        <f t="shared" si="22"/>
        <v/>
      </c>
      <c r="S249" s="39" t="str">
        <f t="shared" si="22"/>
        <v/>
      </c>
      <c r="T249" s="39" t="str">
        <f t="shared" si="22"/>
        <v/>
      </c>
      <c r="U249" s="39" t="str">
        <f t="shared" si="22"/>
        <v/>
      </c>
      <c r="V249" s="39" t="str">
        <f t="shared" si="22"/>
        <v/>
      </c>
      <c r="W249" s="39" t="str">
        <f t="shared" si="22"/>
        <v/>
      </c>
      <c r="X249" s="39" t="str">
        <f t="shared" si="22"/>
        <v/>
      </c>
      <c r="Y249" s="39" t="str">
        <f t="shared" si="22"/>
        <v/>
      </c>
      <c r="Z249" s="39" t="str">
        <f t="shared" si="22"/>
        <v/>
      </c>
      <c r="AA249" s="39" t="str">
        <f t="shared" si="22"/>
        <v/>
      </c>
      <c r="AB249" s="39" t="str">
        <f t="shared" si="22"/>
        <v/>
      </c>
      <c r="AC249" s="39" t="str">
        <f t="shared" si="22"/>
        <v/>
      </c>
      <c r="AD249" s="39" t="str">
        <f t="shared" si="22"/>
        <v/>
      </c>
    </row>
    <row r="250" spans="2:30" ht="12.75" customHeight="1" x14ac:dyDescent="0.2">
      <c r="B250" s="6" t="s">
        <v>18</v>
      </c>
      <c r="D250" s="65" t="s">
        <v>5</v>
      </c>
      <c r="E250" s="66"/>
      <c r="F250" s="66"/>
      <c r="G250" s="66"/>
      <c r="H250" s="66"/>
      <c r="I250" s="66"/>
      <c r="J250" s="66"/>
      <c r="K250" s="66"/>
      <c r="L250" s="67"/>
      <c r="M250" s="40" t="str">
        <f t="shared" ref="M250:AD250" si="23">IF(M172="","",IF( M249="LS","LS",IF(M249&lt;&gt;"",ROUNDUP(M249,0),"")))</f>
        <v/>
      </c>
      <c r="N250" s="40" t="str">
        <f t="shared" si="23"/>
        <v/>
      </c>
      <c r="O250" s="40" t="str">
        <f t="shared" si="23"/>
        <v/>
      </c>
      <c r="P250" s="40" t="str">
        <f t="shared" si="23"/>
        <v/>
      </c>
      <c r="Q250" s="40" t="str">
        <f t="shared" si="23"/>
        <v/>
      </c>
      <c r="R250" s="40" t="str">
        <f t="shared" si="23"/>
        <v/>
      </c>
      <c r="S250" s="40" t="str">
        <f t="shared" si="23"/>
        <v/>
      </c>
      <c r="T250" s="40" t="str">
        <f t="shared" si="23"/>
        <v/>
      </c>
      <c r="U250" s="40" t="str">
        <f t="shared" si="23"/>
        <v/>
      </c>
      <c r="V250" s="40" t="str">
        <f t="shared" si="23"/>
        <v/>
      </c>
      <c r="W250" s="40" t="str">
        <f t="shared" si="23"/>
        <v/>
      </c>
      <c r="X250" s="40" t="str">
        <f t="shared" si="23"/>
        <v/>
      </c>
      <c r="Y250" s="40" t="str">
        <f t="shared" si="23"/>
        <v/>
      </c>
      <c r="Z250" s="40" t="str">
        <f t="shared" si="23"/>
        <v/>
      </c>
      <c r="AA250" s="40" t="str">
        <f t="shared" si="23"/>
        <v/>
      </c>
      <c r="AB250" s="40" t="str">
        <f t="shared" si="23"/>
        <v/>
      </c>
      <c r="AC250" s="40" t="str">
        <f t="shared" si="23"/>
        <v/>
      </c>
      <c r="AD250" s="40" t="str">
        <f t="shared" si="23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1" t="str">
        <f>"PAVEMENT CALC SHEET " &amp; B253</f>
        <v xml:space="preserve">PAVEMENT CALC SHEET </v>
      </c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6" t="s">
        <v>17</v>
      </c>
      <c r="D257" s="72" t="s">
        <v>2</v>
      </c>
      <c r="E257" s="73"/>
      <c r="F257" s="74"/>
      <c r="G257" s="54" t="s">
        <v>9</v>
      </c>
      <c r="H257" s="62" t="s">
        <v>0</v>
      </c>
      <c r="I257" s="62" t="s">
        <v>29</v>
      </c>
      <c r="J257" s="62" t="s">
        <v>30</v>
      </c>
      <c r="K257" s="62" t="s">
        <v>31</v>
      </c>
      <c r="L257" s="62" t="s">
        <v>3</v>
      </c>
      <c r="M257" s="18" t="str">
        <f t="shared" ref="M257:AD257" si="24">IF(OR(TRIM(M253)=0,TRIM(M253)=""),"",IF(IFERROR(TRIM(INDEX(QryItemNamed,MATCH(TRIM(M253),ITEM,0),2)),"")="Y","SPECIAL",LEFT(IFERROR(TRIM(INDEX(ITEM,MATCH(TRIM(M253),ITEM,0))),""),3)))</f>
        <v/>
      </c>
      <c r="N257" s="18" t="str">
        <f t="shared" si="24"/>
        <v/>
      </c>
      <c r="O257" s="18" t="str">
        <f t="shared" si="24"/>
        <v/>
      </c>
      <c r="P257" s="18" t="str">
        <f t="shared" si="24"/>
        <v/>
      </c>
      <c r="Q257" s="18" t="str">
        <f t="shared" si="24"/>
        <v/>
      </c>
      <c r="R257" s="18" t="str">
        <f t="shared" si="24"/>
        <v/>
      </c>
      <c r="S257" s="18" t="str">
        <f t="shared" si="24"/>
        <v/>
      </c>
      <c r="T257" s="18" t="str">
        <f t="shared" si="24"/>
        <v/>
      </c>
      <c r="U257" s="18" t="str">
        <f t="shared" si="24"/>
        <v/>
      </c>
      <c r="V257" s="18" t="str">
        <f t="shared" si="24"/>
        <v/>
      </c>
      <c r="W257" s="18" t="str">
        <f t="shared" si="24"/>
        <v/>
      </c>
      <c r="X257" s="18" t="str">
        <f t="shared" si="24"/>
        <v/>
      </c>
      <c r="Y257" s="18" t="str">
        <f t="shared" si="24"/>
        <v/>
      </c>
      <c r="Z257" s="18" t="str">
        <f t="shared" si="24"/>
        <v/>
      </c>
      <c r="AA257" s="18" t="str">
        <f t="shared" si="24"/>
        <v/>
      </c>
      <c r="AB257" s="18" t="str">
        <f t="shared" si="24"/>
        <v/>
      </c>
      <c r="AC257" s="18" t="str">
        <f t="shared" si="24"/>
        <v/>
      </c>
      <c r="AD257" s="18" t="str">
        <f t="shared" si="24"/>
        <v/>
      </c>
    </row>
    <row r="258" spans="2:30" ht="12.75" customHeight="1" x14ac:dyDescent="0.2">
      <c r="B258" s="57"/>
      <c r="D258" s="75"/>
      <c r="E258" s="76"/>
      <c r="F258" s="77"/>
      <c r="G258" s="55"/>
      <c r="H258" s="63"/>
      <c r="I258" s="63"/>
      <c r="J258" s="63"/>
      <c r="K258" s="63"/>
      <c r="L258" s="63"/>
      <c r="M258" s="59" t="str">
        <f t="shared" ref="M258:AD258" si="25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59" t="str">
        <f t="shared" si="25"/>
        <v/>
      </c>
      <c r="O258" s="59" t="str">
        <f t="shared" si="25"/>
        <v/>
      </c>
      <c r="P258" s="59" t="str">
        <f t="shared" si="25"/>
        <v/>
      </c>
      <c r="Q258" s="59" t="str">
        <f t="shared" si="25"/>
        <v/>
      </c>
      <c r="R258" s="59" t="str">
        <f t="shared" si="25"/>
        <v/>
      </c>
      <c r="S258" s="59" t="str">
        <f t="shared" si="25"/>
        <v/>
      </c>
      <c r="T258" s="59" t="str">
        <f t="shared" si="25"/>
        <v/>
      </c>
      <c r="U258" s="59" t="str">
        <f t="shared" si="25"/>
        <v/>
      </c>
      <c r="V258" s="59" t="str">
        <f t="shared" si="25"/>
        <v/>
      </c>
      <c r="W258" s="59" t="str">
        <f t="shared" si="25"/>
        <v/>
      </c>
      <c r="X258" s="59" t="str">
        <f t="shared" si="25"/>
        <v/>
      </c>
      <c r="Y258" s="59" t="str">
        <f t="shared" si="25"/>
        <v/>
      </c>
      <c r="Z258" s="59" t="str">
        <f t="shared" si="25"/>
        <v/>
      </c>
      <c r="AA258" s="59" t="str">
        <f t="shared" si="25"/>
        <v/>
      </c>
      <c r="AB258" s="59" t="str">
        <f t="shared" si="25"/>
        <v/>
      </c>
      <c r="AC258" s="59" t="str">
        <f t="shared" si="25"/>
        <v/>
      </c>
      <c r="AD258" s="59" t="str">
        <f t="shared" si="25"/>
        <v/>
      </c>
    </row>
    <row r="259" spans="2:30" ht="12.75" customHeight="1" x14ac:dyDescent="0.2">
      <c r="B259" s="57"/>
      <c r="D259" s="75"/>
      <c r="E259" s="76"/>
      <c r="F259" s="77"/>
      <c r="G259" s="55"/>
      <c r="H259" s="63"/>
      <c r="I259" s="63"/>
      <c r="J259" s="63"/>
      <c r="K259" s="63"/>
      <c r="L259" s="63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</row>
    <row r="260" spans="2:30" ht="12.75" customHeight="1" x14ac:dyDescent="0.2">
      <c r="B260" s="57"/>
      <c r="D260" s="75"/>
      <c r="E260" s="76"/>
      <c r="F260" s="77"/>
      <c r="G260" s="55"/>
      <c r="H260" s="63"/>
      <c r="I260" s="63"/>
      <c r="J260" s="63"/>
      <c r="K260" s="63"/>
      <c r="L260" s="63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</row>
    <row r="261" spans="2:30" ht="12.75" customHeight="1" x14ac:dyDescent="0.2">
      <c r="B261" s="57"/>
      <c r="D261" s="75"/>
      <c r="E261" s="76"/>
      <c r="F261" s="77"/>
      <c r="G261" s="55"/>
      <c r="H261" s="63"/>
      <c r="I261" s="63"/>
      <c r="J261" s="63"/>
      <c r="K261" s="63"/>
      <c r="L261" s="63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</row>
    <row r="262" spans="2:30" ht="12.75" customHeight="1" x14ac:dyDescent="0.2">
      <c r="B262" s="57"/>
      <c r="D262" s="75"/>
      <c r="E262" s="76"/>
      <c r="F262" s="77"/>
      <c r="G262" s="55"/>
      <c r="H262" s="63"/>
      <c r="I262" s="63"/>
      <c r="J262" s="63"/>
      <c r="K262" s="63"/>
      <c r="L262" s="63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</row>
    <row r="263" spans="2:30" ht="12.75" customHeight="1" x14ac:dyDescent="0.2">
      <c r="B263" s="57"/>
      <c r="D263" s="75"/>
      <c r="E263" s="76"/>
      <c r="F263" s="77"/>
      <c r="G263" s="55"/>
      <c r="H263" s="63"/>
      <c r="I263" s="63"/>
      <c r="J263" s="63"/>
      <c r="K263" s="63"/>
      <c r="L263" s="63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</row>
    <row r="264" spans="2:30" ht="12.75" customHeight="1" x14ac:dyDescent="0.2">
      <c r="B264" s="57"/>
      <c r="D264" s="75"/>
      <c r="E264" s="76"/>
      <c r="F264" s="77"/>
      <c r="G264" s="55"/>
      <c r="H264" s="63"/>
      <c r="I264" s="63"/>
      <c r="J264" s="63"/>
      <c r="K264" s="63"/>
      <c r="L264" s="63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</row>
    <row r="265" spans="2:30" ht="12.75" customHeight="1" x14ac:dyDescent="0.2">
      <c r="B265" s="57"/>
      <c r="D265" s="75"/>
      <c r="E265" s="76"/>
      <c r="F265" s="77"/>
      <c r="G265" s="55"/>
      <c r="H265" s="63"/>
      <c r="I265" s="63"/>
      <c r="J265" s="63"/>
      <c r="K265" s="63"/>
      <c r="L265" s="63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</row>
    <row r="266" spans="2:30" ht="12.75" customHeight="1" x14ac:dyDescent="0.2">
      <c r="B266" s="57"/>
      <c r="D266" s="75"/>
      <c r="E266" s="76"/>
      <c r="F266" s="77"/>
      <c r="G266" s="55"/>
      <c r="H266" s="63"/>
      <c r="I266" s="63"/>
      <c r="J266" s="63"/>
      <c r="K266" s="63"/>
      <c r="L266" s="63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</row>
    <row r="267" spans="2:30" ht="12.75" customHeight="1" x14ac:dyDescent="0.2">
      <c r="B267" s="57"/>
      <c r="D267" s="75"/>
      <c r="E267" s="76"/>
      <c r="F267" s="77"/>
      <c r="G267" s="55"/>
      <c r="H267" s="63"/>
      <c r="I267" s="63"/>
      <c r="J267" s="63"/>
      <c r="K267" s="63"/>
      <c r="L267" s="63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</row>
    <row r="268" spans="2:30" ht="12.75" customHeight="1" x14ac:dyDescent="0.2">
      <c r="B268" s="57"/>
      <c r="D268" s="75"/>
      <c r="E268" s="76"/>
      <c r="F268" s="77"/>
      <c r="G268" s="55"/>
      <c r="H268" s="63"/>
      <c r="I268" s="63"/>
      <c r="J268" s="63"/>
      <c r="K268" s="63"/>
      <c r="L268" s="63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</row>
    <row r="269" spans="2:30" ht="12.75" customHeight="1" x14ac:dyDescent="0.2">
      <c r="B269" s="57"/>
      <c r="D269" s="75"/>
      <c r="E269" s="76"/>
      <c r="F269" s="77"/>
      <c r="G269" s="55"/>
      <c r="H269" s="63"/>
      <c r="I269" s="78"/>
      <c r="J269" s="78"/>
      <c r="K269" s="78"/>
      <c r="L269" s="78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</row>
    <row r="270" spans="2:30" ht="12.75" customHeight="1" thickBot="1" x14ac:dyDescent="0.25">
      <c r="B270" s="58"/>
      <c r="D270" s="64"/>
      <c r="E270" s="64"/>
      <c r="F270" s="64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6">IF(OR(TRIM(M253)=0,TRIM(M253)=""),"",IFERROR(TRIM(INDEX(QryItemNamed,MATCH(TRIM(M253),ITEM,0),3)),""))</f>
        <v/>
      </c>
      <c r="N270" s="21" t="str">
        <f t="shared" si="26"/>
        <v/>
      </c>
      <c r="O270" s="21" t="str">
        <f t="shared" si="26"/>
        <v/>
      </c>
      <c r="P270" s="21" t="str">
        <f t="shared" si="26"/>
        <v/>
      </c>
      <c r="Q270" s="21" t="str">
        <f t="shared" si="26"/>
        <v/>
      </c>
      <c r="R270" s="21" t="str">
        <f t="shared" si="26"/>
        <v/>
      </c>
      <c r="S270" s="21" t="str">
        <f t="shared" si="26"/>
        <v/>
      </c>
      <c r="T270" s="21" t="str">
        <f t="shared" si="26"/>
        <v/>
      </c>
      <c r="U270" s="21" t="str">
        <f t="shared" si="26"/>
        <v/>
      </c>
      <c r="V270" s="21" t="str">
        <f t="shared" si="26"/>
        <v/>
      </c>
      <c r="W270" s="21" t="str">
        <f t="shared" si="26"/>
        <v/>
      </c>
      <c r="X270" s="21" t="str">
        <f t="shared" si="26"/>
        <v/>
      </c>
      <c r="Y270" s="21" t="str">
        <f t="shared" si="26"/>
        <v/>
      </c>
      <c r="Z270" s="21" t="str">
        <f t="shared" si="26"/>
        <v/>
      </c>
      <c r="AA270" s="21" t="str">
        <f t="shared" si="26"/>
        <v/>
      </c>
      <c r="AB270" s="21" t="str">
        <f t="shared" si="26"/>
        <v/>
      </c>
      <c r="AC270" s="21" t="str">
        <f t="shared" si="26"/>
        <v/>
      </c>
      <c r="AD270" s="21" t="str">
        <f t="shared" si="26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7">IF(D272&lt;&gt;"",F272-D272,"")</f>
        <v/>
      </c>
      <c r="J272" s="25"/>
      <c r="K272" s="25" t="str">
        <f t="shared" ref="K272:K329" si="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7"/>
        <v/>
      </c>
      <c r="J273" s="27"/>
      <c r="K273" s="27" t="str">
        <f t="shared" si="28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7"/>
        <v/>
      </c>
      <c r="J274" s="27"/>
      <c r="K274" s="27" t="str">
        <f t="shared" si="28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7"/>
        <v/>
      </c>
      <c r="J275" s="27"/>
      <c r="K275" s="27" t="str">
        <f t="shared" si="28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7"/>
        <v/>
      </c>
      <c r="J276" s="27"/>
      <c r="K276" s="27" t="str">
        <f t="shared" si="28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7"/>
        <v/>
      </c>
      <c r="J277" s="27"/>
      <c r="K277" s="27" t="str">
        <f t="shared" si="28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7"/>
        <v/>
      </c>
      <c r="J278" s="27"/>
      <c r="K278" s="27" t="str">
        <f t="shared" si="28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7"/>
        <v/>
      </c>
      <c r="J279" s="27"/>
      <c r="K279" s="27" t="str">
        <f t="shared" si="28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7"/>
        <v/>
      </c>
      <c r="J280" s="27"/>
      <c r="K280" s="27" t="str">
        <f t="shared" si="28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7"/>
        <v/>
      </c>
      <c r="J281" s="27"/>
      <c r="K281" s="27" t="str">
        <f t="shared" si="28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7"/>
        <v/>
      </c>
      <c r="J282" s="27"/>
      <c r="K282" s="27" t="str">
        <f t="shared" si="28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7"/>
        <v/>
      </c>
      <c r="J283" s="27"/>
      <c r="K283" s="27" t="str">
        <f t="shared" si="28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7"/>
        <v/>
      </c>
      <c r="J284" s="27"/>
      <c r="K284" s="27" t="str">
        <f t="shared" si="28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7"/>
        <v/>
      </c>
      <c r="J285" s="27"/>
      <c r="K285" s="27" t="str">
        <f t="shared" si="28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7"/>
        <v/>
      </c>
      <c r="J286" s="27"/>
      <c r="K286" s="27" t="str">
        <f t="shared" si="28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7"/>
        <v/>
      </c>
      <c r="J287" s="27"/>
      <c r="K287" s="27" t="str">
        <f t="shared" si="28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7"/>
        <v/>
      </c>
      <c r="J288" s="27"/>
      <c r="K288" s="27" t="str">
        <f t="shared" si="28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7"/>
        <v/>
      </c>
      <c r="J289" s="27"/>
      <c r="K289" s="27" t="str">
        <f t="shared" si="28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7"/>
        <v/>
      </c>
      <c r="J290" s="27"/>
      <c r="K290" s="27" t="str">
        <f t="shared" si="28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7"/>
        <v/>
      </c>
      <c r="J291" s="27"/>
      <c r="K291" s="27" t="str">
        <f t="shared" si="28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7"/>
        <v/>
      </c>
      <c r="J292" s="27"/>
      <c r="K292" s="27" t="str">
        <f t="shared" si="28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7"/>
        <v/>
      </c>
      <c r="J293" s="27"/>
      <c r="K293" s="27" t="str">
        <f t="shared" si="28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7"/>
        <v/>
      </c>
      <c r="J294" s="27"/>
      <c r="K294" s="27" t="str">
        <f t="shared" si="28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7"/>
        <v/>
      </c>
      <c r="J295" s="27"/>
      <c r="K295" s="27" t="str">
        <f t="shared" si="28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7"/>
        <v/>
      </c>
      <c r="J296" s="27"/>
      <c r="K296" s="27" t="str">
        <f t="shared" si="28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7"/>
        <v/>
      </c>
      <c r="J297" s="27"/>
      <c r="K297" s="27" t="str">
        <f t="shared" si="28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7"/>
        <v/>
      </c>
      <c r="J298" s="27"/>
      <c r="K298" s="27" t="str">
        <f t="shared" si="28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7"/>
        <v/>
      </c>
      <c r="J299" s="27"/>
      <c r="K299" s="27" t="str">
        <f t="shared" si="28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7"/>
        <v/>
      </c>
      <c r="J300" s="27"/>
      <c r="K300" s="27" t="str">
        <f t="shared" si="28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7"/>
        <v/>
      </c>
      <c r="J301" s="27"/>
      <c r="K301" s="27" t="str">
        <f t="shared" si="28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7"/>
        <v/>
      </c>
      <c r="J302" s="27"/>
      <c r="K302" s="27" t="str">
        <f t="shared" si="28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7"/>
        <v/>
      </c>
      <c r="J303" s="27"/>
      <c r="K303" s="27" t="str">
        <f t="shared" si="28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7"/>
        <v/>
      </c>
      <c r="J304" s="27"/>
      <c r="K304" s="27" t="str">
        <f t="shared" si="28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7"/>
        <v/>
      </c>
      <c r="J305" s="27"/>
      <c r="K305" s="27" t="str">
        <f t="shared" si="28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7"/>
        <v/>
      </c>
      <c r="J306" s="27"/>
      <c r="K306" s="27" t="str">
        <f t="shared" si="28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7"/>
        <v/>
      </c>
      <c r="J307" s="27"/>
      <c r="K307" s="27" t="str">
        <f t="shared" si="28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7"/>
        <v/>
      </c>
      <c r="J308" s="27"/>
      <c r="K308" s="27" t="str">
        <f t="shared" si="28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7"/>
        <v/>
      </c>
      <c r="J309" s="27"/>
      <c r="K309" s="27" t="str">
        <f t="shared" si="28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7"/>
        <v/>
      </c>
      <c r="J310" s="27"/>
      <c r="K310" s="27" t="str">
        <f t="shared" si="28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7"/>
        <v/>
      </c>
      <c r="J311" s="27"/>
      <c r="K311" s="27" t="str">
        <f t="shared" si="28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7"/>
        <v/>
      </c>
      <c r="J312" s="27"/>
      <c r="K312" s="27" t="str">
        <f t="shared" si="28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7"/>
        <v/>
      </c>
      <c r="J313" s="27"/>
      <c r="K313" s="27" t="str">
        <f t="shared" si="28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7"/>
        <v/>
      </c>
      <c r="J314" s="27"/>
      <c r="K314" s="27" t="str">
        <f t="shared" si="28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7"/>
        <v/>
      </c>
      <c r="J315" s="27"/>
      <c r="K315" s="27" t="str">
        <f t="shared" si="28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7"/>
        <v/>
      </c>
      <c r="J316" s="27"/>
      <c r="K316" s="27" t="str">
        <f t="shared" si="28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7"/>
        <v/>
      </c>
      <c r="J317" s="27"/>
      <c r="K317" s="27" t="str">
        <f t="shared" si="28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7"/>
        <v/>
      </c>
      <c r="J318" s="27"/>
      <c r="K318" s="27" t="str">
        <f t="shared" si="28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7"/>
        <v/>
      </c>
      <c r="J319" s="27"/>
      <c r="K319" s="27" t="str">
        <f t="shared" si="28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7"/>
        <v/>
      </c>
      <c r="J320" s="27"/>
      <c r="K320" s="27" t="str">
        <f t="shared" si="28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7"/>
        <v/>
      </c>
      <c r="J321" s="27"/>
      <c r="K321" s="27" t="str">
        <f t="shared" si="28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7"/>
        <v/>
      </c>
      <c r="J322" s="27"/>
      <c r="K322" s="27" t="str">
        <f t="shared" si="28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7"/>
        <v/>
      </c>
      <c r="J323" s="27"/>
      <c r="K323" s="27" t="str">
        <f t="shared" si="28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7"/>
        <v/>
      </c>
      <c r="J324" s="27"/>
      <c r="K324" s="27" t="str">
        <f t="shared" si="28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7"/>
        <v/>
      </c>
      <c r="J325" s="27"/>
      <c r="K325" s="27" t="str">
        <f t="shared" si="28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7"/>
        <v/>
      </c>
      <c r="J326" s="35"/>
      <c r="K326" s="35" t="str">
        <f t="shared" si="28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7"/>
        <v/>
      </c>
      <c r="J327" s="35"/>
      <c r="K327" s="35" t="str">
        <f t="shared" si="28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7"/>
        <v/>
      </c>
      <c r="J328" s="35"/>
      <c r="K328" s="35" t="str">
        <f t="shared" si="28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7"/>
        <v/>
      </c>
      <c r="J329" s="35"/>
      <c r="K329" s="35" t="str">
        <f t="shared" si="28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8" t="s">
        <v>4</v>
      </c>
      <c r="E330" s="69"/>
      <c r="F330" s="69"/>
      <c r="G330" s="69"/>
      <c r="H330" s="69"/>
      <c r="I330" s="69"/>
      <c r="J330" s="69"/>
      <c r="K330" s="69"/>
      <c r="L330" s="70"/>
      <c r="M330" s="39" t="str">
        <f t="shared" ref="M330:AD330" si="29">IF(M253="","",IF(OR(M270="", M270="LS", M270="LUMP"),IF(SUM(COUNTIF(M271:M329,"LS")+COUNTIF(M271:M329,"LUMP"))&gt;0,"LS",""),IF(SUM(M271:M329)&lt;&gt;0,SUM(M271:M329),"")))</f>
        <v/>
      </c>
      <c r="N330" s="39" t="str">
        <f t="shared" si="29"/>
        <v/>
      </c>
      <c r="O330" s="39" t="str">
        <f t="shared" si="29"/>
        <v/>
      </c>
      <c r="P330" s="39" t="str">
        <f t="shared" si="29"/>
        <v/>
      </c>
      <c r="Q330" s="39" t="str">
        <f t="shared" si="29"/>
        <v/>
      </c>
      <c r="R330" s="39" t="str">
        <f t="shared" si="29"/>
        <v/>
      </c>
      <c r="S330" s="39" t="str">
        <f t="shared" si="29"/>
        <v/>
      </c>
      <c r="T330" s="39" t="str">
        <f t="shared" si="29"/>
        <v/>
      </c>
      <c r="U330" s="39" t="str">
        <f t="shared" si="29"/>
        <v/>
      </c>
      <c r="V330" s="39" t="str">
        <f t="shared" si="29"/>
        <v/>
      </c>
      <c r="W330" s="39" t="str">
        <f t="shared" si="29"/>
        <v/>
      </c>
      <c r="X330" s="39" t="str">
        <f t="shared" si="29"/>
        <v/>
      </c>
      <c r="Y330" s="39" t="str">
        <f t="shared" si="29"/>
        <v/>
      </c>
      <c r="Z330" s="39" t="str">
        <f t="shared" si="29"/>
        <v/>
      </c>
      <c r="AA330" s="39" t="str">
        <f t="shared" si="29"/>
        <v/>
      </c>
      <c r="AB330" s="39" t="str">
        <f t="shared" si="29"/>
        <v/>
      </c>
      <c r="AC330" s="39" t="str">
        <f t="shared" si="29"/>
        <v/>
      </c>
      <c r="AD330" s="39" t="str">
        <f t="shared" si="29"/>
        <v/>
      </c>
    </row>
    <row r="331" spans="2:30" ht="12.75" customHeight="1" x14ac:dyDescent="0.2">
      <c r="B331" s="6" t="s">
        <v>18</v>
      </c>
      <c r="D331" s="65" t="s">
        <v>5</v>
      </c>
      <c r="E331" s="66"/>
      <c r="F331" s="66"/>
      <c r="G331" s="66"/>
      <c r="H331" s="66"/>
      <c r="I331" s="66"/>
      <c r="J331" s="66"/>
      <c r="K331" s="66"/>
      <c r="L331" s="67"/>
      <c r="M331" s="40" t="str">
        <f t="shared" ref="M331:AD331" si="30">IF(M253="","",IF( M330="LS","LS",IF(M330&lt;&gt;"",ROUNDUP(M330,0),"")))</f>
        <v/>
      </c>
      <c r="N331" s="40" t="str">
        <f t="shared" si="30"/>
        <v/>
      </c>
      <c r="O331" s="40" t="str">
        <f t="shared" si="30"/>
        <v/>
      </c>
      <c r="P331" s="40" t="str">
        <f t="shared" si="30"/>
        <v/>
      </c>
      <c r="Q331" s="40" t="str">
        <f t="shared" si="30"/>
        <v/>
      </c>
      <c r="R331" s="40" t="str">
        <f t="shared" si="30"/>
        <v/>
      </c>
      <c r="S331" s="40" t="str">
        <f t="shared" si="30"/>
        <v/>
      </c>
      <c r="T331" s="40" t="str">
        <f t="shared" si="30"/>
        <v/>
      </c>
      <c r="U331" s="40" t="str">
        <f t="shared" si="30"/>
        <v/>
      </c>
      <c r="V331" s="40" t="str">
        <f t="shared" si="30"/>
        <v/>
      </c>
      <c r="W331" s="40" t="str">
        <f t="shared" si="30"/>
        <v/>
      </c>
      <c r="X331" s="40" t="str">
        <f t="shared" si="30"/>
        <v/>
      </c>
      <c r="Y331" s="40" t="str">
        <f t="shared" si="30"/>
        <v/>
      </c>
      <c r="Z331" s="40" t="str">
        <f t="shared" si="30"/>
        <v/>
      </c>
      <c r="AA331" s="40" t="str">
        <f t="shared" si="30"/>
        <v/>
      </c>
      <c r="AB331" s="40" t="str">
        <f t="shared" si="30"/>
        <v/>
      </c>
      <c r="AC331" s="40" t="str">
        <f t="shared" si="30"/>
        <v/>
      </c>
      <c r="AD331" s="40" t="str">
        <f t="shared" si="30"/>
        <v/>
      </c>
    </row>
  </sheetData>
  <mergeCells count="141">
    <mergeCell ref="D74:F74"/>
    <mergeCell ref="D76:F76"/>
    <mergeCell ref="D80:F80"/>
    <mergeCell ref="D46:F46"/>
    <mergeCell ref="D54:F54"/>
    <mergeCell ref="D55:F55"/>
    <mergeCell ref="D56:F56"/>
    <mergeCell ref="D59:F59"/>
    <mergeCell ref="D61:F61"/>
    <mergeCell ref="D69:F69"/>
    <mergeCell ref="D70:F70"/>
    <mergeCell ref="D71:F71"/>
    <mergeCell ref="D28:F28"/>
    <mergeCell ref="D30:F30"/>
    <mergeCell ref="D35:F35"/>
    <mergeCell ref="D36:F36"/>
    <mergeCell ref="D37:F37"/>
    <mergeCell ref="D39:F39"/>
    <mergeCell ref="D40:F40"/>
    <mergeCell ref="D41:F41"/>
    <mergeCell ref="D44:F44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2015-05-18T15:19:41Z</cp:lastPrinted>
  <dcterms:created xsi:type="dcterms:W3CDTF">2004-11-29T18:07:26Z</dcterms:created>
  <dcterms:modified xsi:type="dcterms:W3CDTF">2024-07-29T15:50:46Z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